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4" r:id="rId5"/>
  </sheets>
  <definedNames>
    <definedName name="_xlnm._FilterDatabase" localSheetId="4" hidden="1">Ծավալաթերթ!$B$1:$B$401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4" l="1"/>
  <c r="D39" i="24"/>
  <c r="D38" i="24"/>
  <c r="F34" i="24"/>
  <c r="F31" i="24"/>
  <c r="F30" i="24"/>
  <c r="F29" i="24"/>
  <c r="F15" i="24"/>
  <c r="F12" i="24"/>
  <c r="E44" i="18"/>
  <c r="E43" i="18"/>
  <c r="I18" i="18"/>
  <c r="H18" i="18"/>
  <c r="F40" i="24" l="1"/>
  <c r="F18" i="24"/>
  <c r="F20" i="24"/>
  <c r="F22" i="24"/>
  <c r="F39" i="24"/>
  <c r="F38" i="24"/>
  <c r="F26" i="24" l="1"/>
  <c r="F23" i="24"/>
  <c r="F21" i="24"/>
  <c r="F37" i="24"/>
  <c r="F19" i="24"/>
  <c r="F35" i="24"/>
  <c r="F17" i="24"/>
  <c r="F27" i="24"/>
  <c r="F36" i="24"/>
  <c r="F13" i="24"/>
  <c r="F32" i="24"/>
  <c r="F25" i="24"/>
  <c r="F41" i="24" l="1"/>
  <c r="F42" i="24" s="1"/>
  <c r="F43" i="24" s="1"/>
  <c r="C3" i="24" s="1"/>
  <c r="E3" i="18"/>
  <c r="A3" i="20"/>
  <c r="L9" i="6" l="1"/>
  <c r="N10" i="6"/>
  <c r="L12" i="6"/>
  <c r="L8" i="6"/>
  <c r="F33" i="18" l="1"/>
  <c r="Q7" i="18"/>
  <c r="O18" i="18" s="1"/>
  <c r="I45" i="18"/>
  <c r="H45" i="18"/>
  <c r="H39" i="18"/>
  <c r="Q18" i="18" l="1"/>
  <c r="P18" i="18"/>
  <c r="R18" i="18" s="1"/>
  <c r="I39" i="18"/>
  <c r="I35" i="18"/>
  <c r="H35" i="18"/>
  <c r="H33" i="18"/>
  <c r="H32" i="18"/>
  <c r="I30" i="18"/>
  <c r="H30" i="18"/>
  <c r="I28" i="18"/>
  <c r="H28" i="18"/>
  <c r="P39" i="18" l="1"/>
  <c r="R39" i="18" s="1"/>
  <c r="N36" i="18" l="1"/>
  <c r="F34" i="18"/>
  <c r="H34" i="18" s="1"/>
  <c r="P34" i="18" s="1"/>
  <c r="R34" i="18" s="1"/>
  <c r="P33" i="18" l="1"/>
  <c r="R33" i="18" s="1"/>
  <c r="P32" i="18"/>
  <c r="R32" i="18" s="1"/>
  <c r="I16" i="18" l="1"/>
  <c r="H16" i="18"/>
  <c r="I15" i="18"/>
  <c r="H15" i="18"/>
  <c r="O43" i="18" l="1"/>
  <c r="O44" i="18"/>
  <c r="O42" i="18"/>
  <c r="O40" i="18"/>
  <c r="O45" i="18"/>
  <c r="O41" i="18"/>
  <c r="O15" i="18"/>
  <c r="Q15" i="18" s="1"/>
  <c r="O35" i="18"/>
  <c r="O28" i="18"/>
  <c r="O30" i="18"/>
  <c r="O29" i="18"/>
  <c r="O25" i="18"/>
  <c r="O16" i="18"/>
  <c r="O21" i="18"/>
  <c r="O20" i="18"/>
  <c r="O22" i="18"/>
  <c r="O24" i="18"/>
  <c r="O26" i="18"/>
  <c r="O23" i="18"/>
  <c r="L7" i="6"/>
  <c r="L6" i="6"/>
  <c r="K14" i="6" s="1"/>
  <c r="Q40" i="18" l="1"/>
  <c r="P40" i="18"/>
  <c r="R40" i="18" s="1"/>
  <c r="P42" i="18"/>
  <c r="R42" i="18" s="1"/>
  <c r="Q42" i="18"/>
  <c r="P43" i="18"/>
  <c r="R43" i="18" s="1"/>
  <c r="Q43" i="18"/>
  <c r="Q45" i="18"/>
  <c r="P45" i="18"/>
  <c r="R45" i="18" s="1"/>
  <c r="P44" i="18"/>
  <c r="R44" i="18" s="1"/>
  <c r="Q44" i="18"/>
  <c r="Q41" i="18"/>
  <c r="P41" i="18"/>
  <c r="R41" i="18" s="1"/>
  <c r="Q30" i="18"/>
  <c r="P30" i="18"/>
  <c r="R30" i="18" s="1"/>
  <c r="P15" i="18"/>
  <c r="R15" i="18" s="1"/>
  <c r="R48" i="18" s="1"/>
  <c r="Q29" i="18"/>
  <c r="P29" i="18"/>
  <c r="R29" i="18" s="1"/>
  <c r="Q28" i="18"/>
  <c r="P28" i="18"/>
  <c r="R28" i="18" s="1"/>
  <c r="P35" i="18"/>
  <c r="R35" i="18" s="1"/>
  <c r="Q35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25" i="18"/>
  <c r="P25" i="18"/>
  <c r="R25" i="18" s="1"/>
  <c r="A3" i="6"/>
  <c r="R49" i="18" l="1"/>
  <c r="R50" i="18" s="1"/>
  <c r="R51" i="18" s="1"/>
  <c r="R52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4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<sst xmlns="http://schemas.openxmlformats.org/spreadsheetml/2006/main" count="327" uniqueCount="197">
  <si>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</si>
  <si>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</si>
  <si>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</si>
  <si>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</si>
  <si>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</si>
  <si>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</si>
  <si>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</si>
  <si>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</si>
  <si>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</si>
  <si>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</si>
  <si>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</si>
  <si>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</si>
  <si>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</si>
  <si>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</si>
  <si>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</si>
  <si>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</si>
  <si>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</si>
  <si>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</si>
  <si>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</si>
  <si>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</si>
  <si>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</si>
  <si>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</si>
  <si>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</si>
  <si>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</si>
  <si>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</si>
  <si>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</si>
  <si>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</si>
  <si>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</si>
  <si>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</si>
  <si>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</si>
  <si>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</si>
  <si>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</si>
  <si>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</si>
  <si>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</si>
  <si>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</si>
  <si>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</si>
  <si>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</si>
  <si>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</si>
  <si>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</si>
  <si>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</si>
  <si>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</si>
  <si>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</si>
  <si>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</si>
  <si>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</si>
  <si>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</si>
  <si>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</si>
  <si>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</si>
  <si>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</si>
  <si>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</si>
  <si>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</si>
  <si>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</si>
  <si>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</si>
  <si>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</si>
  <si>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</si>
  <si>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</si>
  <si>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</si>
  <si>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</si>
  <si>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</si>
  <si>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</si>
  <si>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</si>
  <si>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</si>
  <si>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</si>
  <si>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</si>
  <si>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</si>
  <si>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</si>
  <si>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</si>
  <si>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</si>
  <si>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</si>
  <si>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</si>
  <si>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</si>
  <si>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</si>
  <si>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</si>
  <si>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</si>
  <si>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</si>
  <si>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</si>
  <si>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</si>
  <si>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</si>
  <si>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</si>
  <si>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</si>
  <si>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</si>
  <si>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</si>
  <si>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</si>
  <si>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</si>
  <si>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</si>
  <si>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</si>
  <si>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</si>
  <si>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</si>
  <si>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</si>
  <si>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</si>
  <si>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</si>
  <si>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</si>
  <si>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</si>
  <si>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</si>
  <si>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</si>
  <si>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</si>
  <si>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</si>
  <si>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</si>
  <si>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</si>
  <si>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</si>
  <si>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</si>
  <si>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</si>
  <si>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</si>
  <si>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</si>
  <si>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</si>
  <si>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</si>
  <si>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</si>
  <si>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</si>
  <si>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</si>
  <si>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</si>
  <si>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</si>
  <si>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</si>
  <si>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</si>
  <si>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</si>
  <si>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</si>
  <si>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</si>
  <si>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</si>
  <si>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</si>
  <si>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</si>
  <si>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</si>
  <si>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</si>
  <si>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</si>
  <si>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</si>
  <si>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</si>
  <si>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</si>
  <si>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</si>
  <si>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</si>
  <si>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</si>
  <si>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</si>
  <si>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</si>
  <si>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</si>
  <si>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</si>
  <si>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</si>
  <si>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</si>
  <si>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</si>
  <si>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</si>
  <si>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</si>
  <si>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</si>
  <si>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</si>
  <si>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</si>
  <si>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</si>
  <si>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</si>
  <si>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</si>
  <si>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</si>
  <si>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</si>
  <si>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</si>
  <si>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</si>
  <si>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</si>
  <si>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</si>
  <si>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</si>
  <si>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</si>
  <si>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</si>
  <si>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</si>
  <si>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</si>
  <si>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</si>
  <si>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</si>
  <si>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</si>
  <si>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</si>
  <si>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</si>
  <si>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</si>
  <si>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</si>
  <si>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</si>
  <si>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</si>
  <si>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</si>
  <si>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</si>
  <si>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</si>
  <si>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</si>
  <si>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</si>
  <si>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</si>
  <si>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</si>
  <si>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</si>
  <si>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</si>
  <si>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</si>
  <si>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</si>
  <si>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</si>
  <si>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</si>
  <si>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</si>
  <si>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</si>
  <si>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</si>
  <si>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</si>
  <si>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</si>
  <si>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</si>
  <si>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</si>
  <si>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</si>
  <si>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</si>
  <si>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</si>
  <si>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</si>
  <si>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</si>
  <si>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</si>
  <si>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</si>
  <si>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</si>
  <si>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</si>
  <si>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Մոնտաժային ժապավեն F20</t>
  </si>
  <si>
    <t>լուսավորության համակարգի կառուցման նախագծա-նախահաշվային փաստաթղթերը</t>
  </si>
  <si>
    <r>
      <t>Ինքնակրող մեկուսացված հաղորդալարի անցկացում               1*16 + 1*25 - 0.66/1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</t>
    </r>
  </si>
  <si>
    <r>
      <t>Հաղորդալար 1*16 + 1*25 - 0.66/1մմ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</t>
    </r>
  </si>
  <si>
    <t>ՀՀ Շիրակի մարզի Աշոցք համայնքի Փոքր Սեպասար  բնակավայրի 2-րդ և 3-րդ փողոցների լուսավորության համակարգի կառուցում</t>
  </si>
  <si>
    <t>ՀՀ Շիրակի մարզի Աշոցք համայնքի Փոքր Սեպասար բնակավայրի 2-րդ և 3-րդ   փողոցների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</si>
</sst>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"/>
    <numFmt numFmtId="165" formatCode="0.0%"/>
    <numFmt numFmtId="166" formatCode="0.0"/>
    <numFmt numFmtId="167" formatCode="0.00000"/>
    <numFmt numFmtId="168" formatCode="_-* #,##0.0000\ _₽_-;\-* #,##0.0000\ _₽_-;_-* &quot;-&quot;??\ _₽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1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  <xf numFmtId="43" fontId="15" fillId="0" borderId="0" applyFont="0" applyFill="0" applyBorder="0" applyAlignment="0" applyProtection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8" fontId="1" fillId="0" borderId="20" xfId="8" applyNumberFormat="1" applyFont="1" applyFill="1" applyBorder="1" applyAlignment="1">
      <alignment horizontal="center" vertical="center"/>
    </xf>
    <xf numFmtId="168" fontId="1" fillId="0" borderId="1" xfId="8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3" fillId="2" borderId="0" xfId="0" applyFont="1" applyFill="1"/>
    <xf numFmtId="2" fontId="23" fillId="2" borderId="0" xfId="0" applyNumberFormat="1" applyFont="1" applyFill="1"/>
  </cellXfs>
  <cellStyles count="9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K6" sqref="K6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8" t="s">
        <v>64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34" customFormat="1" ht="92.25" customHeight="1" x14ac:dyDescent="0.25">
      <c r="A3" s="159" t="s">
        <v>195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0" s="34" customFormat="1" ht="19.5" customHeight="1" x14ac:dyDescent="0.25">
      <c r="A4" s="157" t="s">
        <v>196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34" customFormat="1" ht="19.5" customHeight="1" x14ac:dyDescent="0.25">
      <c r="A5" s="160" t="s">
        <v>192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s="34" customFormat="1" ht="16.5" customHeight="1" x14ac:dyDescent="0.25">
      <c r="A6" s="157" t="s">
        <v>176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0" s="34" customFormat="1" ht="19.5" customHeight="1" x14ac:dyDescent="0.25">
      <c r="A7" s="156" t="s">
        <v>177</v>
      </c>
      <c r="B7" s="156"/>
      <c r="C7" s="156"/>
      <c r="D7" s="156"/>
      <c r="E7" s="156"/>
      <c r="F7" s="156"/>
      <c r="G7" s="156"/>
      <c r="H7" s="156"/>
      <c r="I7" s="156"/>
      <c r="J7" s="156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6" t="s">
        <v>125</v>
      </c>
      <c r="B9" s="156"/>
      <c r="C9" s="156"/>
      <c r="D9" s="156"/>
      <c r="E9" s="156"/>
      <c r="F9" s="156"/>
      <c r="G9" s="156"/>
      <c r="H9" s="156"/>
      <c r="I9" s="156"/>
      <c r="J9" s="156"/>
    </row>
    <row r="10" spans="1:10" s="34" customFormat="1" ht="19.5" customHeight="1" x14ac:dyDescent="0.25">
      <c r="A10" s="156" t="s">
        <v>65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s="34" customFormat="1" ht="19.5" customHeight="1" x14ac:dyDescent="0.25">
      <c r="A11" s="156" t="s">
        <v>66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s="34" customFormat="1" ht="19.5" customHeight="1" x14ac:dyDescent="0.25">
      <c r="A12" s="156" t="s">
        <v>67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s="34" customFormat="1" ht="19.5" customHeight="1" x14ac:dyDescent="0.25">
      <c r="A13" s="156" t="s">
        <v>174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s="34" customFormat="1" ht="19.5" customHeight="1" x14ac:dyDescent="0.25">
      <c r="A14" s="156" t="s">
        <v>68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s="34" customFormat="1" ht="19.5" customHeight="1" x14ac:dyDescent="0.25">
      <c r="A15" s="156" t="s">
        <v>69</v>
      </c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s="34" customFormat="1" ht="19.5" customHeight="1" x14ac:dyDescent="0.25">
      <c r="A16" s="156" t="s">
        <v>122</v>
      </c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s="34" customFormat="1" ht="19.5" customHeight="1" x14ac:dyDescent="0.25">
      <c r="A17" s="156" t="s">
        <v>123</v>
      </c>
      <c r="B17" s="156"/>
      <c r="C17" s="156"/>
      <c r="D17" s="156"/>
      <c r="E17" s="156"/>
      <c r="F17" s="156"/>
      <c r="G17" s="156"/>
      <c r="H17" s="156"/>
      <c r="I17" s="156"/>
      <c r="J17" s="156"/>
    </row>
    <row r="18" spans="1:10" s="34" customFormat="1" ht="19.5" customHeight="1" x14ac:dyDescent="0.25">
      <c r="A18" s="156" t="s">
        <v>70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34" customFormat="1" ht="19.5" customHeight="1" x14ac:dyDescent="0.25">
      <c r="A19" s="156" t="s">
        <v>71</v>
      </c>
      <c r="B19" s="156"/>
      <c r="C19" s="156"/>
      <c r="D19" s="156"/>
      <c r="E19" s="156"/>
      <c r="F19" s="156"/>
      <c r="G19" s="156"/>
      <c r="H19" s="156"/>
      <c r="I19" s="156"/>
      <c r="J19" s="156"/>
    </row>
    <row r="20" spans="1:10" s="34" customFormat="1" ht="19.5" customHeight="1" x14ac:dyDescent="0.25">
      <c r="A20" s="156" t="s">
        <v>189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s="34" customFormat="1" ht="19.5" customHeight="1" x14ac:dyDescent="0.25">
      <c r="A21" s="156" t="s">
        <v>72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s="34" customFormat="1" ht="19.5" customHeight="1" x14ac:dyDescent="0.25">
      <c r="A22" s="156" t="s">
        <v>190</v>
      </c>
      <c r="B22" s="156"/>
      <c r="C22" s="156"/>
      <c r="D22" s="156"/>
      <c r="E22" s="156"/>
      <c r="F22" s="156"/>
      <c r="G22" s="156"/>
      <c r="H22" s="156"/>
      <c r="I22" s="156"/>
      <c r="J22" s="156"/>
    </row>
    <row r="23" spans="1:10" s="34" customFormat="1" ht="19.5" customHeight="1" x14ac:dyDescent="0.25">
      <c r="A23" s="156" t="s">
        <v>73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34" customFormat="1" ht="19.5" customHeight="1" x14ac:dyDescent="0.25">
      <c r="A24" s="156" t="s">
        <v>124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34" customFormat="1" ht="19.5" customHeight="1" x14ac:dyDescent="0.25">
      <c r="A25" s="156" t="s">
        <v>104</v>
      </c>
      <c r="B25" s="156"/>
      <c r="C25" s="156"/>
      <c r="D25" s="156"/>
      <c r="E25" s="156"/>
      <c r="F25" s="156"/>
      <c r="G25" s="156"/>
      <c r="H25" s="156"/>
      <c r="I25" s="156"/>
      <c r="J25" s="156"/>
    </row>
    <row r="26" spans="1:10" s="34" customFormat="1" ht="19.5" customHeight="1" x14ac:dyDescent="0.25">
      <c r="A26" s="156" t="s">
        <v>74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s="34" customFormat="1" ht="19.5" customHeight="1" x14ac:dyDescent="0.25">
      <c r="A27" s="156" t="s">
        <v>75</v>
      </c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0" x14ac:dyDescent="0.25">
      <c r="A28" s="162" t="s">
        <v>76</v>
      </c>
      <c r="B28" s="162"/>
      <c r="C28" s="162"/>
      <c r="D28" s="162"/>
      <c r="E28" s="162"/>
      <c r="F28" s="162"/>
      <c r="G28" s="162"/>
      <c r="H28" s="162"/>
      <c r="I28" s="162"/>
      <c r="J28" s="162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8485.8747497534368</v>
      </c>
      <c r="H29" s="35" t="s">
        <v>78</v>
      </c>
      <c r="I29" s="35"/>
      <c r="J29" s="35"/>
    </row>
    <row r="31" spans="1:10" ht="24" customHeight="1" x14ac:dyDescent="0.25">
      <c r="A31" s="161" t="s">
        <v>113</v>
      </c>
      <c r="B31" s="161"/>
      <c r="C31" s="161"/>
      <c r="D31" s="161"/>
      <c r="E31" s="161"/>
      <c r="F31" s="161"/>
      <c r="G31" s="161"/>
      <c r="H31" s="161"/>
      <c r="I31" s="161"/>
      <c r="J31" s="161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N51"/>
  <sheetViews>
    <sheetView tabSelected="1" topLeftCell="A4" workbookViewId="0">
      <selection activeCell="R10" sqref="R10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4" s="2" customFormat="1" x14ac:dyDescent="0.25">
      <c r="A2" s="164" t="s">
        <v>22</v>
      </c>
      <c r="B2" s="164"/>
      <c r="C2" s="164"/>
      <c r="D2" s="164"/>
      <c r="E2" s="164"/>
      <c r="F2" s="164"/>
      <c r="G2" s="164"/>
      <c r="H2" s="164"/>
    </row>
    <row r="3" spans="1:14" s="2" customFormat="1" ht="88.5" customHeight="1" x14ac:dyDescent="0.25">
      <c r="A3" s="159" t="str">
        <f>+Բացատրագիր!A3</f>
        <v>ՀՀ Շիրակի մարզի Աշոցք համայնքի Փոքր Սեպասար  բնակավայրի 2-րդ և 3-րդ փողոցների լուսավորության համակարգի կառուցում</v>
      </c>
      <c r="B3" s="159"/>
      <c r="C3" s="159"/>
      <c r="D3" s="159"/>
      <c r="E3" s="159"/>
      <c r="F3" s="159"/>
      <c r="G3" s="159"/>
      <c r="H3" s="159"/>
    </row>
    <row r="4" spans="1:14" ht="15.75" thickBot="1" x14ac:dyDescent="0.25">
      <c r="F4" s="165">
        <f>H42</f>
        <v>8485.8747497534368</v>
      </c>
      <c r="G4" s="166"/>
    </row>
    <row r="5" spans="1:14" ht="30" x14ac:dyDescent="0.2">
      <c r="A5" s="13" t="s">
        <v>23</v>
      </c>
      <c r="B5" s="4" t="s">
        <v>24</v>
      </c>
      <c r="C5" s="4" t="s">
        <v>25</v>
      </c>
      <c r="D5" s="167" t="s">
        <v>26</v>
      </c>
      <c r="E5" s="167"/>
      <c r="F5" s="167"/>
      <c r="G5" s="167"/>
      <c r="H5" s="110" t="s">
        <v>27</v>
      </c>
      <c r="I5" s="196"/>
      <c r="J5" s="196"/>
      <c r="K5" s="196"/>
      <c r="L5" s="196"/>
      <c r="M5" s="196"/>
      <c r="N5" s="196"/>
    </row>
    <row r="6" spans="1:14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6"/>
      <c r="J6" s="196" t="s">
        <v>126</v>
      </c>
      <c r="K6" s="196"/>
      <c r="L6" s="196">
        <f>13.3/100+1</f>
        <v>1.133</v>
      </c>
      <c r="M6" s="196"/>
      <c r="N6" s="196"/>
    </row>
    <row r="7" spans="1:14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6"/>
      <c r="J7" s="196"/>
      <c r="K7" s="196"/>
      <c r="L7" s="196">
        <f>11/100+1</f>
        <v>1.1100000000000001</v>
      </c>
      <c r="M7" s="196"/>
      <c r="N7" s="196"/>
    </row>
    <row r="8" spans="1:14" x14ac:dyDescent="0.2">
      <c r="A8" s="20"/>
      <c r="B8" s="20"/>
      <c r="C8" s="5" t="s">
        <v>35</v>
      </c>
      <c r="D8" s="20"/>
      <c r="E8" s="20"/>
      <c r="F8" s="20"/>
      <c r="G8" s="20"/>
      <c r="H8" s="20"/>
      <c r="I8" s="196"/>
      <c r="J8" s="196"/>
      <c r="K8" s="196"/>
      <c r="L8" s="196">
        <f>2.4/100+1</f>
        <v>1.024</v>
      </c>
      <c r="M8" s="196"/>
      <c r="N8" s="196"/>
    </row>
    <row r="9" spans="1:14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Փոքր Սեպասար  բնակավայրի 2-րդ և 3-րդ փողոցների լուսավորության համակարգի կառուցում</v>
      </c>
      <c r="D9" s="23">
        <f>+Հավաք!H9</f>
        <v>6379.7535819911773</v>
      </c>
      <c r="E9" s="23"/>
      <c r="F9" s="23"/>
      <c r="G9" s="21"/>
      <c r="H9" s="23">
        <f>SUM(D9:G9)</f>
        <v>6379.7535819911773</v>
      </c>
      <c r="I9" s="196"/>
      <c r="J9" s="196"/>
      <c r="K9" s="196"/>
      <c r="L9" s="196">
        <f>2.63/100+1</f>
        <v>1.0263</v>
      </c>
      <c r="M9" s="196"/>
      <c r="N9" s="196"/>
    </row>
    <row r="10" spans="1:14" x14ac:dyDescent="0.2">
      <c r="A10" s="21"/>
      <c r="B10" s="21"/>
      <c r="C10" s="24" t="s">
        <v>37</v>
      </c>
      <c r="D10" s="23">
        <f>SUM(D9)</f>
        <v>6379.7535819911773</v>
      </c>
      <c r="E10" s="23"/>
      <c r="F10" s="23"/>
      <c r="G10" s="21"/>
      <c r="H10" s="23">
        <f>SUM(H9)</f>
        <v>6379.7535819911773</v>
      </c>
      <c r="I10" s="196"/>
      <c r="J10" s="196"/>
      <c r="K10" s="196"/>
      <c r="L10" s="196"/>
      <c r="M10" s="196"/>
      <c r="N10" s="196">
        <f>0.48+2+0.15</f>
        <v>2.63</v>
      </c>
    </row>
    <row r="11" spans="1:14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6"/>
      <c r="J11" s="196"/>
      <c r="K11" s="196"/>
      <c r="L11" s="196"/>
      <c r="M11" s="196"/>
      <c r="N11" s="196"/>
    </row>
    <row r="12" spans="1:14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6"/>
      <c r="J12" s="196"/>
      <c r="K12" s="196"/>
      <c r="L12" s="196">
        <f>1.5/100+1</f>
        <v>1.0149999999999999</v>
      </c>
      <c r="M12" s="196"/>
      <c r="N12" s="196"/>
    </row>
    <row r="13" spans="1:14" x14ac:dyDescent="0.2">
      <c r="A13" s="21"/>
      <c r="B13" s="21"/>
      <c r="C13" s="24" t="s">
        <v>40</v>
      </c>
      <c r="D13" s="23">
        <f>D12+D10</f>
        <v>6379.7535819911773</v>
      </c>
      <c r="E13" s="23"/>
      <c r="F13" s="23"/>
      <c r="G13" s="21"/>
      <c r="H13" s="23">
        <f>H12+H10</f>
        <v>6379.7535819911773</v>
      </c>
      <c r="I13" s="196"/>
      <c r="J13" s="196"/>
      <c r="K13" s="196"/>
      <c r="L13" s="196"/>
      <c r="M13" s="196"/>
      <c r="N13" s="196"/>
    </row>
    <row r="14" spans="1:14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6"/>
      <c r="J14" s="196"/>
      <c r="K14" s="196">
        <f>+L6*L7*L8*L9*L12</f>
        <v>1.3415078441318398</v>
      </c>
      <c r="L14" s="196"/>
      <c r="M14" s="196"/>
      <c r="N14" s="196"/>
    </row>
    <row r="15" spans="1:14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6"/>
      <c r="J15" s="196"/>
      <c r="K15" s="196"/>
      <c r="L15" s="196"/>
      <c r="M15" s="196"/>
      <c r="N15" s="196"/>
    </row>
    <row r="16" spans="1:14" x14ac:dyDescent="0.2">
      <c r="A16" s="21"/>
      <c r="B16" s="21"/>
      <c r="C16" s="24" t="s">
        <v>43</v>
      </c>
      <c r="D16" s="23">
        <f>D15+D13</f>
        <v>6379.7535819911773</v>
      </c>
      <c r="E16" s="23"/>
      <c r="F16" s="23"/>
      <c r="G16" s="21"/>
      <c r="H16" s="23">
        <f>H15+H13</f>
        <v>6379.7535819911773</v>
      </c>
      <c r="I16" s="196"/>
      <c r="J16" s="196"/>
      <c r="K16" s="196"/>
      <c r="L16" s="196"/>
      <c r="M16" s="196"/>
      <c r="N16" s="196"/>
    </row>
    <row r="17" spans="1:14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6"/>
      <c r="J17" s="196"/>
      <c r="K17" s="196"/>
      <c r="L17" s="196"/>
      <c r="M17" s="196"/>
      <c r="N17" s="196"/>
    </row>
    <row r="18" spans="1:14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153.11408596778827</v>
      </c>
      <c r="E18" s="23"/>
      <c r="F18" s="23"/>
      <c r="G18" s="23"/>
      <c r="H18" s="23">
        <f>SUM(D18:G18)</f>
        <v>153.11408596778827</v>
      </c>
      <c r="I18" s="196"/>
      <c r="J18" s="196"/>
      <c r="K18" s="197">
        <f>+H26</f>
        <v>6704.6820876262864</v>
      </c>
      <c r="L18" s="196"/>
      <c r="M18" s="196"/>
      <c r="N18" s="196"/>
    </row>
    <row r="19" spans="1:14" x14ac:dyDescent="0.2">
      <c r="A19" s="21"/>
      <c r="B19" s="21"/>
      <c r="C19" s="24" t="s">
        <v>46</v>
      </c>
      <c r="D19" s="23">
        <f>SUM(D18)</f>
        <v>153.11408596778827</v>
      </c>
      <c r="E19" s="23"/>
      <c r="F19" s="23"/>
      <c r="G19" s="21"/>
      <c r="H19" s="23">
        <f>SUM(H18)</f>
        <v>153.11408596778827</v>
      </c>
      <c r="I19" s="196"/>
      <c r="J19" s="196"/>
      <c r="K19" s="196">
        <f>+H34/2</f>
        <v>102.98391686593976</v>
      </c>
      <c r="L19" s="196"/>
      <c r="M19" s="196"/>
      <c r="N19" s="196"/>
    </row>
    <row r="20" spans="1:14" x14ac:dyDescent="0.2">
      <c r="A20" s="21"/>
      <c r="B20" s="21"/>
      <c r="C20" s="24" t="s">
        <v>47</v>
      </c>
      <c r="D20" s="23">
        <f>D19+D16</f>
        <v>6532.8676679589653</v>
      </c>
      <c r="E20" s="23"/>
      <c r="F20" s="23"/>
      <c r="G20" s="21"/>
      <c r="H20" s="23">
        <f>H19+H16</f>
        <v>6532.8676679589653</v>
      </c>
      <c r="I20" s="196"/>
      <c r="J20" s="196"/>
      <c r="K20" s="197">
        <f>+H37</f>
        <v>0</v>
      </c>
      <c r="L20" s="196"/>
      <c r="M20" s="196"/>
      <c r="N20" s="196"/>
    </row>
    <row r="21" spans="1:14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6"/>
      <c r="J21" s="196"/>
      <c r="K21" s="197">
        <f>SUM(K18:K20)</f>
        <v>6807.6660044922264</v>
      </c>
      <c r="L21" s="196"/>
      <c r="M21" s="196"/>
      <c r="N21" s="196"/>
    </row>
    <row r="22" spans="1:14" ht="30" x14ac:dyDescent="0.2">
      <c r="A22" s="21">
        <v>3</v>
      </c>
      <c r="B22" s="29">
        <v>4.7999999999999996E-3</v>
      </c>
      <c r="C22" s="28" t="s">
        <v>49</v>
      </c>
      <c r="D22" s="23">
        <f>D20*B22</f>
        <v>31.357764806203029</v>
      </c>
      <c r="E22" s="23"/>
      <c r="F22" s="23"/>
      <c r="G22" s="23"/>
      <c r="H22" s="23">
        <f>SUM(D22:G22)</f>
        <v>31.357764806203029</v>
      </c>
      <c r="I22" s="196"/>
      <c r="J22" s="196"/>
      <c r="K22" s="196"/>
      <c r="L22" s="196"/>
      <c r="M22" s="196"/>
      <c r="N22" s="196"/>
    </row>
    <row r="23" spans="1:14" ht="48" customHeight="1" x14ac:dyDescent="0.2">
      <c r="A23" s="21">
        <v>4</v>
      </c>
      <c r="B23" s="30">
        <v>0.02</v>
      </c>
      <c r="C23" s="28" t="s">
        <v>83</v>
      </c>
      <c r="D23" s="23">
        <f>D20*B23</f>
        <v>130.6573533591793</v>
      </c>
      <c r="E23" s="23"/>
      <c r="F23" s="23"/>
      <c r="G23" s="23"/>
      <c r="H23" s="23">
        <f>SUM(D23:G23)</f>
        <v>130.6573533591793</v>
      </c>
      <c r="I23" s="196"/>
      <c r="J23" s="196">
        <f>+K21*1.2</f>
        <v>8169.1992053906715</v>
      </c>
      <c r="K23" s="196"/>
      <c r="L23" s="196"/>
      <c r="M23" s="197"/>
      <c r="N23" s="196"/>
    </row>
    <row r="24" spans="1:14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9.799301501938448</v>
      </c>
      <c r="H24" s="23">
        <f>SUM(D24:G24)</f>
        <v>9.799301501938448</v>
      </c>
      <c r="I24" s="196"/>
      <c r="J24" s="196"/>
      <c r="K24" s="196"/>
      <c r="L24" s="196"/>
      <c r="M24" s="196"/>
      <c r="N24" s="196"/>
    </row>
    <row r="25" spans="1:14" x14ac:dyDescent="0.2">
      <c r="A25" s="21"/>
      <c r="B25" s="21"/>
      <c r="C25" s="24" t="s">
        <v>51</v>
      </c>
      <c r="D25" s="23">
        <f>SUM(D22:D24)</f>
        <v>162.01511816538232</v>
      </c>
      <c r="E25" s="23"/>
      <c r="F25" s="23"/>
      <c r="G25" s="23">
        <f>SUM(G22:G24)</f>
        <v>9.799301501938448</v>
      </c>
      <c r="H25" s="23">
        <f>SUM(H22:H24)</f>
        <v>171.81441966732078</v>
      </c>
    </row>
    <row r="26" spans="1:14" x14ac:dyDescent="0.2">
      <c r="A26" s="21"/>
      <c r="B26" s="21"/>
      <c r="C26" s="24" t="s">
        <v>52</v>
      </c>
      <c r="D26" s="23">
        <f>D25+D20</f>
        <v>6694.8827861243481</v>
      </c>
      <c r="E26" s="23"/>
      <c r="F26" s="23"/>
      <c r="G26" s="23">
        <f>G25+G20</f>
        <v>9.799301501938448</v>
      </c>
      <c r="H26" s="23">
        <f>H25+H20</f>
        <v>6704.6820876262864</v>
      </c>
      <c r="K26" s="9"/>
      <c r="N26" s="9"/>
    </row>
    <row r="27" spans="1:14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4" ht="21" customHeight="1" x14ac:dyDescent="0.2">
      <c r="A28" s="21">
        <v>6</v>
      </c>
      <c r="B28" s="96">
        <v>1.7999999999999999E-2</v>
      </c>
      <c r="C28" s="21" t="s">
        <v>54</v>
      </c>
      <c r="D28" s="21"/>
      <c r="E28" s="21"/>
      <c r="F28" s="21"/>
      <c r="G28" s="23">
        <f>H26*B28</f>
        <v>120.68427757727315</v>
      </c>
      <c r="H28" s="23">
        <f>SUM(D28:G28)</f>
        <v>120.68427757727315</v>
      </c>
    </row>
    <row r="29" spans="1:14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40.228092525757717</v>
      </c>
      <c r="H29" s="23">
        <f>SUM(D29:G29)</f>
        <v>40.228092525757717</v>
      </c>
    </row>
    <row r="30" spans="1:14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160.91237010303087</v>
      </c>
      <c r="H30" s="23">
        <f>SUM(H28:H29)</f>
        <v>160.91237010303087</v>
      </c>
    </row>
    <row r="31" spans="1:14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4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6694.8827861243481</v>
      </c>
      <c r="E33" s="23"/>
      <c r="F33" s="23"/>
      <c r="G33" s="23">
        <f>G30+G26</f>
        <v>170.71167160496933</v>
      </c>
      <c r="H33" s="23">
        <f>H30+H26</f>
        <v>6865.5944577293176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200.84648358373045</v>
      </c>
      <c r="E34" s="23"/>
      <c r="F34" s="23"/>
      <c r="G34" s="23">
        <f>G33*B34</f>
        <v>5.1213501481490793</v>
      </c>
      <c r="H34" s="23">
        <f>H33*B34</f>
        <v>205.96783373187952</v>
      </c>
    </row>
    <row r="35" spans="1:11" x14ac:dyDescent="0.2">
      <c r="A35" s="21"/>
      <c r="B35" s="21"/>
      <c r="C35" s="24" t="s">
        <v>6</v>
      </c>
      <c r="D35" s="23">
        <f>D34+D33</f>
        <v>6895.7292697080784</v>
      </c>
      <c r="E35" s="23"/>
      <c r="F35" s="23"/>
      <c r="G35" s="23">
        <f>G34+G33</f>
        <v>175.8330217531184</v>
      </c>
      <c r="H35" s="23">
        <f>H34+H33</f>
        <v>7071.5622914611968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09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6895.7292697080784</v>
      </c>
      <c r="E38" s="23"/>
      <c r="F38" s="23"/>
      <c r="G38" s="23">
        <f>G35+G37</f>
        <v>175.8330217531184</v>
      </c>
      <c r="H38" s="23">
        <f>H35+H37</f>
        <v>7071.5622914611968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1379.1458539416158</v>
      </c>
      <c r="E40" s="23"/>
      <c r="F40" s="23"/>
      <c r="G40" s="23">
        <f>G38*B40</f>
        <v>35.166604350623679</v>
      </c>
      <c r="H40" s="23">
        <f>H38*B40</f>
        <v>1414.3124582922394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2"/>
    </row>
    <row r="42" spans="1:11" ht="30" x14ac:dyDescent="0.2">
      <c r="A42" s="21">
        <v>10</v>
      </c>
      <c r="B42" s="21"/>
      <c r="C42" s="22" t="s">
        <v>61</v>
      </c>
      <c r="D42" s="23">
        <f>D40+D38</f>
        <v>8274.8751236496937</v>
      </c>
      <c r="E42" s="23"/>
      <c r="F42" s="23"/>
      <c r="G42" s="23">
        <f>G40+G38</f>
        <v>210.99962610374209</v>
      </c>
      <c r="H42" s="23">
        <f>H40+H38</f>
        <v>8485.8747497534368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22.967112895168238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8" t="s">
        <v>114</v>
      </c>
      <c r="D47" s="168"/>
      <c r="E47" s="168"/>
      <c r="F47" s="168"/>
      <c r="G47" s="168"/>
      <c r="H47" s="168"/>
      <c r="I47" s="168"/>
      <c r="J47" s="168"/>
    </row>
    <row r="48" spans="1:11" s="63" customFormat="1" ht="15" customHeight="1" x14ac:dyDescent="0.2">
      <c r="C48" s="101"/>
      <c r="D48" s="101"/>
      <c r="E48" s="101"/>
      <c r="F48" s="101"/>
      <c r="G48" s="101"/>
      <c r="H48" s="101"/>
      <c r="I48" s="101"/>
      <c r="J48" s="101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3" t="s">
        <v>119</v>
      </c>
      <c r="D50" s="163"/>
      <c r="E50" s="163"/>
      <c r="F50" s="163"/>
      <c r="G50" s="163"/>
      <c r="H50" s="163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4" t="s">
        <v>105</v>
      </c>
      <c r="B2" s="164"/>
      <c r="C2" s="164"/>
      <c r="D2" s="164"/>
      <c r="E2" s="164"/>
      <c r="F2" s="164"/>
      <c r="G2" s="164"/>
      <c r="H2" s="164"/>
    </row>
    <row r="3" spans="1:10" ht="72" customHeight="1" x14ac:dyDescent="0.25">
      <c r="A3" s="169" t="str">
        <f>+Բացատրագիր!A3</f>
        <v>ՀՀ Շիրակի մարզի Աշոցք համայնքի Փոքր Սեպասար  բնակավայրի 2-րդ և 3-րդ փողոցների լուսավորության համակարգի կառուցում</v>
      </c>
      <c r="B3" s="169"/>
      <c r="C3" s="169"/>
      <c r="D3" s="169"/>
      <c r="E3" s="169"/>
      <c r="F3" s="169"/>
      <c r="G3" s="169"/>
      <c r="H3" s="169"/>
    </row>
    <row r="4" spans="1:10" ht="16.5" thickBot="1" x14ac:dyDescent="0.3">
      <c r="A4" s="63"/>
      <c r="B4" s="63"/>
      <c r="C4" s="63"/>
      <c r="D4" s="63"/>
      <c r="E4" s="63"/>
      <c r="F4" s="170"/>
      <c r="G4" s="171"/>
      <c r="H4" s="63"/>
    </row>
    <row r="5" spans="1:10" ht="27" customHeight="1" x14ac:dyDescent="0.25">
      <c r="A5" s="172" t="s">
        <v>23</v>
      </c>
      <c r="B5" s="174" t="s">
        <v>106</v>
      </c>
      <c r="C5" s="174" t="s">
        <v>107</v>
      </c>
      <c r="D5" s="176" t="s">
        <v>26</v>
      </c>
      <c r="E5" s="177"/>
      <c r="F5" s="177"/>
      <c r="G5" s="178"/>
      <c r="H5" s="179" t="s">
        <v>108</v>
      </c>
    </row>
    <row r="6" spans="1:10" ht="45" x14ac:dyDescent="0.25">
      <c r="A6" s="173"/>
      <c r="B6" s="175"/>
      <c r="C6" s="175"/>
      <c r="D6" s="85" t="s">
        <v>109</v>
      </c>
      <c r="E6" s="85" t="s">
        <v>110</v>
      </c>
      <c r="F6" s="85" t="s">
        <v>111</v>
      </c>
      <c r="G6" s="85" t="s">
        <v>112</v>
      </c>
      <c r="H6" s="180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0" customFormat="1" ht="45" customHeight="1" x14ac:dyDescent="0.25">
      <c r="A8" s="65">
        <v>1</v>
      </c>
      <c r="B8" s="72" t="s">
        <v>36</v>
      </c>
      <c r="C8" s="136" t="s">
        <v>175</v>
      </c>
      <c r="D8" s="69">
        <f>+'1-1'!R52</f>
        <v>6379.7535819911773</v>
      </c>
      <c r="E8" s="65"/>
      <c r="F8" s="65"/>
      <c r="G8" s="65"/>
      <c r="H8" s="69">
        <f>SUM(D8:G8)</f>
        <v>6379.7535819911773</v>
      </c>
    </row>
    <row r="9" spans="1:10" ht="15.75" x14ac:dyDescent="0.25">
      <c r="A9" s="21"/>
      <c r="B9" s="98"/>
      <c r="C9" s="99" t="s">
        <v>6</v>
      </c>
      <c r="D9" s="64">
        <f>SUM(D8:D8)</f>
        <v>6379.7535819911773</v>
      </c>
      <c r="E9" s="64"/>
      <c r="F9" s="64"/>
      <c r="G9" s="64"/>
      <c r="H9" s="111">
        <f>SUM(H8:H8)</f>
        <v>6379.7535819911773</v>
      </c>
    </row>
    <row r="12" spans="1:10" s="33" customFormat="1" ht="24" customHeight="1" x14ac:dyDescent="0.25">
      <c r="A12" s="161" t="s">
        <v>113</v>
      </c>
      <c r="B12" s="161"/>
      <c r="C12" s="161"/>
      <c r="D12" s="161"/>
      <c r="E12" s="161"/>
      <c r="F12" s="161"/>
      <c r="G12" s="161"/>
      <c r="H12" s="161"/>
      <c r="I12" s="161"/>
      <c r="J12" s="161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0"/>
  <sheetViews>
    <sheetView zoomScale="70" zoomScaleNormal="70" workbookViewId="0">
      <selection activeCell="R49" sqref="R49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7" t="s">
        <v>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3" spans="1:18" ht="102" customHeight="1" x14ac:dyDescent="0.2">
      <c r="A3" s="82"/>
      <c r="B3" s="82"/>
      <c r="C3" s="83" t="s">
        <v>93</v>
      </c>
      <c r="D3" s="82"/>
      <c r="E3" s="193" t="str">
        <f>+Բացատրագիր!A3</f>
        <v>ՀՀ Շիրակի մարզի Աշոցք համայնքի Փոքր Սեպասար  բնակավայրի 2-րդ և 3-րդ փողոցների լուսավորության համակարգի կառուցում</v>
      </c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82"/>
      <c r="R3" s="82"/>
    </row>
    <row r="4" spans="1:18" ht="15" customHeight="1" x14ac:dyDescent="0.2">
      <c r="K4" s="80"/>
      <c r="L4" s="80"/>
      <c r="P4" s="166"/>
      <c r="Q4" s="166"/>
      <c r="R4" s="166"/>
    </row>
    <row r="5" spans="1:18" s="44" customFormat="1" ht="27.75" customHeight="1" x14ac:dyDescent="0.2">
      <c r="D5" s="59" t="s">
        <v>86</v>
      </c>
      <c r="E5" s="60">
        <f>R52</f>
        <v>6379.7535819911773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7"/>
      <c r="D6" s="63"/>
      <c r="E6" s="88"/>
      <c r="F6" s="58"/>
      <c r="M6" s="2"/>
      <c r="N6" s="2"/>
      <c r="O6" s="2"/>
      <c r="P6" s="61" t="s">
        <v>89</v>
      </c>
      <c r="Q6" s="97">
        <v>3.0696300000000001</v>
      </c>
      <c r="R6" s="57"/>
    </row>
    <row r="7" spans="1:18" s="44" customFormat="1" ht="26.25" customHeight="1" x14ac:dyDescent="0.2">
      <c r="E7" s="38"/>
      <c r="L7" s="194" t="s">
        <v>90</v>
      </c>
      <c r="M7" s="194"/>
      <c r="N7" s="194"/>
      <c r="O7" s="194"/>
      <c r="P7" s="194"/>
      <c r="Q7" s="106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4" t="s">
        <v>3</v>
      </c>
      <c r="E9" s="54"/>
      <c r="F9" s="176" t="s">
        <v>8</v>
      </c>
      <c r="G9" s="177"/>
      <c r="H9" s="177"/>
      <c r="I9" s="177"/>
      <c r="J9" s="177"/>
      <c r="K9" s="177"/>
      <c r="L9" s="177"/>
      <c r="M9" s="177"/>
      <c r="N9" s="177"/>
      <c r="O9" s="178"/>
      <c r="P9" s="174" t="s">
        <v>4</v>
      </c>
      <c r="Q9" s="188" t="s">
        <v>9</v>
      </c>
      <c r="R9" s="179" t="s">
        <v>5</v>
      </c>
    </row>
    <row r="10" spans="1:18" s="2" customFormat="1" ht="22.5" customHeight="1" x14ac:dyDescent="0.25">
      <c r="A10" s="191" t="s">
        <v>2</v>
      </c>
      <c r="B10" s="183" t="s">
        <v>10</v>
      </c>
      <c r="C10" s="183" t="s">
        <v>0</v>
      </c>
      <c r="D10" s="183"/>
      <c r="E10" s="192" t="s">
        <v>1</v>
      </c>
      <c r="F10" s="184" t="s">
        <v>11</v>
      </c>
      <c r="G10" s="186"/>
      <c r="H10" s="184" t="s">
        <v>12</v>
      </c>
      <c r="I10" s="186"/>
      <c r="J10" s="184" t="s">
        <v>13</v>
      </c>
      <c r="K10" s="185"/>
      <c r="L10" s="185"/>
      <c r="M10" s="185"/>
      <c r="N10" s="185"/>
      <c r="O10" s="186"/>
      <c r="P10" s="183"/>
      <c r="Q10" s="189"/>
      <c r="R10" s="190"/>
    </row>
    <row r="11" spans="1:18" s="2" customFormat="1" ht="22.5" customHeight="1" x14ac:dyDescent="0.25">
      <c r="A11" s="191"/>
      <c r="B11" s="183"/>
      <c r="C11" s="183"/>
      <c r="D11" s="183"/>
      <c r="E11" s="192"/>
      <c r="F11" s="182" t="s">
        <v>14</v>
      </c>
      <c r="G11" s="182" t="s">
        <v>15</v>
      </c>
      <c r="H11" s="182" t="s">
        <v>14</v>
      </c>
      <c r="I11" s="182" t="s">
        <v>15</v>
      </c>
      <c r="J11" s="182" t="s">
        <v>16</v>
      </c>
      <c r="K11" s="182" t="s">
        <v>17</v>
      </c>
      <c r="L11" s="182" t="s">
        <v>103</v>
      </c>
      <c r="M11" s="182" t="s">
        <v>18</v>
      </c>
      <c r="N11" s="182" t="s">
        <v>19</v>
      </c>
      <c r="O11" s="182" t="s">
        <v>91</v>
      </c>
      <c r="P11" s="183"/>
      <c r="Q11" s="189"/>
      <c r="R11" s="190"/>
    </row>
    <row r="12" spans="1:18" s="2" customFormat="1" ht="22.5" customHeight="1" x14ac:dyDescent="0.25">
      <c r="A12" s="48"/>
      <c r="B12" s="45"/>
      <c r="C12" s="45"/>
      <c r="D12" s="175"/>
      <c r="E12" s="55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9"/>
      <c r="R12" s="190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89"/>
      <c r="B14" s="89"/>
      <c r="C14" s="90" t="s">
        <v>130</v>
      </c>
      <c r="D14" s="89"/>
      <c r="E14" s="95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4"/>
      <c r="R14" s="89"/>
    </row>
    <row r="15" spans="1:18" s="117" customFormat="1" ht="96.75" customHeight="1" x14ac:dyDescent="0.25">
      <c r="A15" s="112">
        <v>1</v>
      </c>
      <c r="B15" s="104" t="s">
        <v>127</v>
      </c>
      <c r="C15" s="75" t="s">
        <v>179</v>
      </c>
      <c r="D15" s="119" t="s">
        <v>128</v>
      </c>
      <c r="E15" s="77">
        <v>17</v>
      </c>
      <c r="F15" s="112">
        <v>0.79</v>
      </c>
      <c r="G15" s="112">
        <v>1.1599999999999999</v>
      </c>
      <c r="H15" s="103">
        <f>F15*Q$5</f>
        <v>1.9814148</v>
      </c>
      <c r="I15" s="103">
        <f>G15*Q$6</f>
        <v>3.5607707999999998</v>
      </c>
      <c r="J15" s="75" t="s">
        <v>181</v>
      </c>
      <c r="K15" s="112" t="s">
        <v>129</v>
      </c>
      <c r="L15" s="112"/>
      <c r="M15" s="92">
        <v>1.0149999999999999</v>
      </c>
      <c r="N15" s="93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422.23343903999995</v>
      </c>
      <c r="R15" s="64">
        <f>P15*E15</f>
        <v>516.45059423999999</v>
      </c>
    </row>
    <row r="16" spans="1:18" s="117" customFormat="1" ht="96.75" customHeight="1" x14ac:dyDescent="0.25">
      <c r="A16" s="112">
        <v>2</v>
      </c>
      <c r="B16" s="104" t="s">
        <v>127</v>
      </c>
      <c r="C16" s="75" t="s">
        <v>180</v>
      </c>
      <c r="D16" s="119" t="s">
        <v>128</v>
      </c>
      <c r="E16" s="77">
        <v>4</v>
      </c>
      <c r="F16" s="112">
        <v>0.79</v>
      </c>
      <c r="G16" s="112">
        <v>1.1599999999999999</v>
      </c>
      <c r="H16" s="103">
        <f>F16*Q$5</f>
        <v>1.9814148</v>
      </c>
      <c r="I16" s="103">
        <f>G16*Q$6</f>
        <v>3.5607707999999998</v>
      </c>
      <c r="J16" s="75" t="s">
        <v>182</v>
      </c>
      <c r="K16" s="112" t="s">
        <v>129</v>
      </c>
      <c r="L16" s="112"/>
      <c r="M16" s="92">
        <v>1.0149999999999999</v>
      </c>
      <c r="N16" s="93">
        <v>18</v>
      </c>
      <c r="O16" s="64">
        <f>N16*M16*$Q$7</f>
        <v>21.28908096</v>
      </c>
      <c r="P16" s="64">
        <f>H16+I16+O16</f>
        <v>26.83126656</v>
      </c>
      <c r="Q16" s="64">
        <f>O16*E16</f>
        <v>85.156323839999999</v>
      </c>
      <c r="R16" s="64">
        <f>P16*E16</f>
        <v>107.32506624</v>
      </c>
    </row>
    <row r="17" spans="1:18" s="63" customFormat="1" ht="29.25" customHeight="1" x14ac:dyDescent="0.2">
      <c r="A17" s="77"/>
      <c r="B17" s="134"/>
      <c r="C17" s="120" t="s">
        <v>131</v>
      </c>
      <c r="D17" s="77"/>
      <c r="E17" s="77"/>
      <c r="F17" s="77"/>
      <c r="G17" s="77"/>
      <c r="H17" s="64"/>
      <c r="I17" s="64"/>
      <c r="J17" s="121"/>
      <c r="K17" s="112"/>
      <c r="L17" s="68"/>
      <c r="M17" s="112"/>
      <c r="N17" s="65"/>
      <c r="O17" s="64"/>
      <c r="P17" s="64"/>
      <c r="Q17" s="64"/>
      <c r="R17" s="64"/>
    </row>
    <row r="18" spans="1:18" s="63" customFormat="1" ht="53.25" customHeight="1" x14ac:dyDescent="0.2">
      <c r="A18" s="77">
        <v>1</v>
      </c>
      <c r="B18" s="119" t="s">
        <v>132</v>
      </c>
      <c r="C18" s="75" t="s">
        <v>193</v>
      </c>
      <c r="D18" s="77" t="s">
        <v>133</v>
      </c>
      <c r="E18" s="76">
        <v>6.12</v>
      </c>
      <c r="F18" s="77">
        <v>10.6</v>
      </c>
      <c r="G18" s="77">
        <v>0.32</v>
      </c>
      <c r="H18" s="64">
        <f>F18*1.87651</f>
        <v>19.891005999999997</v>
      </c>
      <c r="I18" s="64">
        <f>G18*3.04588</f>
        <v>0.97468160000000004</v>
      </c>
      <c r="J18" s="75" t="s">
        <v>194</v>
      </c>
      <c r="K18" s="112" t="s">
        <v>94</v>
      </c>
      <c r="L18" s="68"/>
      <c r="M18" s="112">
        <v>100</v>
      </c>
      <c r="N18" s="112">
        <v>0.9</v>
      </c>
      <c r="O18" s="64">
        <f>N18*M18*$Q$7</f>
        <v>104.87232</v>
      </c>
      <c r="P18" s="64">
        <f>H18+I18+O18</f>
        <v>125.7380076</v>
      </c>
      <c r="Q18" s="64">
        <f>O18*E18</f>
        <v>641.81859840000004</v>
      </c>
      <c r="R18" s="64">
        <f>P18*E18</f>
        <v>769.51660651200007</v>
      </c>
    </row>
    <row r="19" spans="1:18" s="63" customFormat="1" ht="21.75" customHeight="1" x14ac:dyDescent="0.2">
      <c r="A19" s="65"/>
      <c r="B19" s="115"/>
      <c r="C19" s="120" t="s">
        <v>134</v>
      </c>
      <c r="D19" s="65"/>
      <c r="E19" s="108"/>
      <c r="F19" s="65"/>
      <c r="G19" s="65"/>
      <c r="H19" s="69"/>
      <c r="I19" s="69"/>
      <c r="J19" s="122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5" t="s">
        <v>80</v>
      </c>
      <c r="C20" s="121" t="s">
        <v>191</v>
      </c>
      <c r="D20" s="77" t="s">
        <v>94</v>
      </c>
      <c r="E20" s="84">
        <v>96</v>
      </c>
      <c r="F20" s="77"/>
      <c r="G20" s="77"/>
      <c r="H20" s="64"/>
      <c r="I20" s="64"/>
      <c r="J20" s="121" t="s">
        <v>135</v>
      </c>
      <c r="K20" s="77" t="s">
        <v>94</v>
      </c>
      <c r="L20" s="123"/>
      <c r="M20" s="77">
        <v>1</v>
      </c>
      <c r="N20" s="112">
        <v>0.3</v>
      </c>
      <c r="O20" s="64">
        <f t="shared" ref="O20:O30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33.559142399999999</v>
      </c>
      <c r="R20" s="76">
        <f t="shared" ref="R20:R26" si="3">P20*E20</f>
        <v>33.559142399999999</v>
      </c>
    </row>
    <row r="21" spans="1:18" s="63" customFormat="1" ht="39" customHeight="1" x14ac:dyDescent="0.2">
      <c r="A21" s="77">
        <v>2</v>
      </c>
      <c r="B21" s="135" t="s">
        <v>80</v>
      </c>
      <c r="C21" s="121" t="s">
        <v>136</v>
      </c>
      <c r="D21" s="77" t="s">
        <v>79</v>
      </c>
      <c r="E21" s="84">
        <v>96</v>
      </c>
      <c r="F21" s="77"/>
      <c r="G21" s="77"/>
      <c r="H21" s="64"/>
      <c r="I21" s="64"/>
      <c r="J21" s="121" t="s">
        <v>137</v>
      </c>
      <c r="K21" s="77" t="s">
        <v>79</v>
      </c>
      <c r="L21" s="123"/>
      <c r="M21" s="77">
        <v>1</v>
      </c>
      <c r="N21" s="112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23.491399680000001</v>
      </c>
      <c r="R21" s="76">
        <f t="shared" si="3"/>
        <v>23.491399680000001</v>
      </c>
    </row>
    <row r="22" spans="1:18" s="63" customFormat="1" ht="39" customHeight="1" x14ac:dyDescent="0.2">
      <c r="A22" s="77">
        <v>3</v>
      </c>
      <c r="B22" s="135" t="s">
        <v>80</v>
      </c>
      <c r="C22" s="121" t="s">
        <v>138</v>
      </c>
      <c r="D22" s="77" t="s">
        <v>79</v>
      </c>
      <c r="E22" s="84">
        <v>18</v>
      </c>
      <c r="F22" s="77"/>
      <c r="G22" s="77"/>
      <c r="H22" s="64"/>
      <c r="I22" s="64"/>
      <c r="J22" s="121" t="s">
        <v>139</v>
      </c>
      <c r="K22" s="77" t="s">
        <v>79</v>
      </c>
      <c r="L22" s="123"/>
      <c r="M22" s="77">
        <v>1</v>
      </c>
      <c r="N22" s="112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18.877017600000002</v>
      </c>
      <c r="R22" s="76">
        <f t="shared" si="3"/>
        <v>18.877017600000002</v>
      </c>
    </row>
    <row r="23" spans="1:18" s="63" customFormat="1" ht="39" customHeight="1" x14ac:dyDescent="0.2">
      <c r="A23" s="77">
        <v>4</v>
      </c>
      <c r="B23" s="135" t="s">
        <v>80</v>
      </c>
      <c r="C23" s="121" t="s">
        <v>140</v>
      </c>
      <c r="D23" s="77" t="s">
        <v>79</v>
      </c>
      <c r="E23" s="84">
        <v>18</v>
      </c>
      <c r="F23" s="77"/>
      <c r="G23" s="77"/>
      <c r="H23" s="64"/>
      <c r="I23" s="64"/>
      <c r="J23" s="121" t="s">
        <v>141</v>
      </c>
      <c r="K23" s="77" t="s">
        <v>79</v>
      </c>
      <c r="L23" s="123"/>
      <c r="M23" s="77">
        <v>1</v>
      </c>
      <c r="N23" s="112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55.372584960000005</v>
      </c>
      <c r="R23" s="76">
        <f t="shared" si="3"/>
        <v>55.372584960000005</v>
      </c>
    </row>
    <row r="24" spans="1:18" s="63" customFormat="1" ht="50.25" customHeight="1" x14ac:dyDescent="0.2">
      <c r="A24" s="77">
        <v>5</v>
      </c>
      <c r="B24" s="135" t="s">
        <v>80</v>
      </c>
      <c r="C24" s="121" t="s">
        <v>142</v>
      </c>
      <c r="D24" s="77" t="s">
        <v>79</v>
      </c>
      <c r="E24" s="84">
        <v>12</v>
      </c>
      <c r="F24" s="77"/>
      <c r="G24" s="77"/>
      <c r="H24" s="64"/>
      <c r="I24" s="64"/>
      <c r="J24" s="121" t="s">
        <v>143</v>
      </c>
      <c r="K24" s="77" t="s">
        <v>79</v>
      </c>
      <c r="L24" s="123"/>
      <c r="M24" s="77">
        <v>1</v>
      </c>
      <c r="N24" s="112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54.533606399999996</v>
      </c>
      <c r="R24" s="76">
        <f t="shared" si="3"/>
        <v>54.533606399999996</v>
      </c>
    </row>
    <row r="25" spans="1:18" s="63" customFormat="1" ht="39" customHeight="1" x14ac:dyDescent="0.2">
      <c r="A25" s="77">
        <v>6</v>
      </c>
      <c r="B25" s="135" t="s">
        <v>80</v>
      </c>
      <c r="C25" s="121" t="s">
        <v>144</v>
      </c>
      <c r="D25" s="77" t="s">
        <v>79</v>
      </c>
      <c r="E25" s="84">
        <v>180</v>
      </c>
      <c r="F25" s="77"/>
      <c r="G25" s="77"/>
      <c r="H25" s="64"/>
      <c r="I25" s="64"/>
      <c r="J25" s="121" t="s">
        <v>145</v>
      </c>
      <c r="K25" s="77" t="s">
        <v>79</v>
      </c>
      <c r="L25" s="123"/>
      <c r="M25" s="77">
        <v>1</v>
      </c>
      <c r="N25" s="112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6.2923391999999998</v>
      </c>
      <c r="R25" s="76">
        <f t="shared" si="3"/>
        <v>6.2923391999999998</v>
      </c>
    </row>
    <row r="26" spans="1:18" s="63" customFormat="1" ht="39" customHeight="1" x14ac:dyDescent="0.2">
      <c r="A26" s="77">
        <v>7</v>
      </c>
      <c r="B26" s="135" t="s">
        <v>80</v>
      </c>
      <c r="C26" s="121" t="s">
        <v>146</v>
      </c>
      <c r="D26" s="77" t="s">
        <v>79</v>
      </c>
      <c r="E26" s="84">
        <v>6</v>
      </c>
      <c r="F26" s="77"/>
      <c r="G26" s="77"/>
      <c r="H26" s="64"/>
      <c r="I26" s="64"/>
      <c r="J26" s="121" t="s">
        <v>147</v>
      </c>
      <c r="K26" s="77" t="s">
        <v>79</v>
      </c>
      <c r="L26" s="123"/>
      <c r="M26" s="77">
        <v>1</v>
      </c>
      <c r="N26" s="112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8.4736834559999998</v>
      </c>
      <c r="R26" s="76">
        <f t="shared" si="3"/>
        <v>8.4736834559999998</v>
      </c>
    </row>
    <row r="27" spans="1:18" s="63" customFormat="1" ht="28.5" customHeight="1" x14ac:dyDescent="0.2">
      <c r="A27" s="65"/>
      <c r="B27" s="115"/>
      <c r="C27" s="120" t="s">
        <v>148</v>
      </c>
      <c r="D27" s="65"/>
      <c r="E27" s="108"/>
      <c r="F27" s="65"/>
      <c r="G27" s="65"/>
      <c r="H27" s="69"/>
      <c r="I27" s="69"/>
      <c r="J27" s="122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2">
        <v>1</v>
      </c>
      <c r="B28" s="104" t="s">
        <v>149</v>
      </c>
      <c r="C28" s="75" t="s">
        <v>153</v>
      </c>
      <c r="D28" s="112" t="s">
        <v>133</v>
      </c>
      <c r="E28" s="76">
        <v>0.53</v>
      </c>
      <c r="F28" s="112">
        <v>7.55</v>
      </c>
      <c r="G28" s="112">
        <v>3.71</v>
      </c>
      <c r="H28" s="103">
        <f t="shared" ref="H28:H35" si="4">F28*Q$5</f>
        <v>18.936305999999998</v>
      </c>
      <c r="I28" s="103">
        <f t="shared" ref="I28:I35" si="5">G28*Q$6</f>
        <v>11.3883273</v>
      </c>
      <c r="J28" s="75" t="s">
        <v>172</v>
      </c>
      <c r="K28" s="112" t="s">
        <v>94</v>
      </c>
      <c r="L28" s="112"/>
      <c r="M28" s="112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3.7054886400000004</v>
      </c>
      <c r="R28" s="64">
        <f>P28*E28</f>
        <v>19.777544289000001</v>
      </c>
    </row>
    <row r="29" spans="1:18" s="63" customFormat="1" ht="40.5" customHeight="1" x14ac:dyDescent="0.2">
      <c r="A29" s="77">
        <v>2</v>
      </c>
      <c r="B29" s="135" t="s">
        <v>80</v>
      </c>
      <c r="C29" s="121" t="s">
        <v>150</v>
      </c>
      <c r="D29" s="77" t="s">
        <v>79</v>
      </c>
      <c r="E29" s="84">
        <v>42</v>
      </c>
      <c r="F29" s="77"/>
      <c r="G29" s="77"/>
      <c r="H29" s="103"/>
      <c r="I29" s="103"/>
      <c r="J29" s="121" t="s">
        <v>147</v>
      </c>
      <c r="K29" s="77" t="s">
        <v>79</v>
      </c>
      <c r="L29" s="123"/>
      <c r="M29" s="77">
        <v>1</v>
      </c>
      <c r="N29" s="112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56.966644223999999</v>
      </c>
      <c r="R29" s="76">
        <f>P29*E29</f>
        <v>56.966644223999999</v>
      </c>
    </row>
    <row r="30" spans="1:18" s="63" customFormat="1" ht="40.5" customHeight="1" x14ac:dyDescent="0.2">
      <c r="A30" s="77">
        <v>3</v>
      </c>
      <c r="B30" s="134" t="s">
        <v>151</v>
      </c>
      <c r="C30" s="121" t="s">
        <v>152</v>
      </c>
      <c r="D30" s="77" t="s">
        <v>133</v>
      </c>
      <c r="E30" s="84">
        <v>42</v>
      </c>
      <c r="F30" s="77">
        <v>8.57</v>
      </c>
      <c r="G30" s="77">
        <v>0.17</v>
      </c>
      <c r="H30" s="103">
        <f t="shared" si="4"/>
        <v>21.494588400000001</v>
      </c>
      <c r="I30" s="103">
        <f t="shared" si="5"/>
        <v>0.52183710000000005</v>
      </c>
      <c r="J30" s="121" t="s">
        <v>152</v>
      </c>
      <c r="K30" s="112" t="s">
        <v>94</v>
      </c>
      <c r="L30" s="68"/>
      <c r="M30" s="112">
        <v>100</v>
      </c>
      <c r="N30" s="112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1027.748736</v>
      </c>
      <c r="R30" s="64">
        <f>P30*E30</f>
        <v>1952.4386069999998</v>
      </c>
    </row>
    <row r="31" spans="1:18" s="63" customFormat="1" ht="24" customHeight="1" x14ac:dyDescent="0.2">
      <c r="A31" s="89"/>
      <c r="B31" s="89"/>
      <c r="C31" s="90" t="s">
        <v>156</v>
      </c>
      <c r="D31" s="89"/>
      <c r="E31" s="89"/>
      <c r="F31" s="89"/>
      <c r="G31" s="89"/>
      <c r="H31" s="103"/>
      <c r="I31" s="103"/>
      <c r="J31" s="89"/>
      <c r="K31" s="89"/>
      <c r="L31" s="89"/>
      <c r="M31" s="89"/>
      <c r="N31" s="89"/>
      <c r="O31" s="89"/>
      <c r="P31" s="89"/>
      <c r="Q31" s="94"/>
      <c r="R31" s="89"/>
    </row>
    <row r="32" spans="1:18" s="63" customFormat="1" ht="36.75" customHeight="1" x14ac:dyDescent="0.2">
      <c r="A32" s="112">
        <v>1</v>
      </c>
      <c r="B32" s="112" t="s">
        <v>154</v>
      </c>
      <c r="C32" s="75" t="s">
        <v>155</v>
      </c>
      <c r="D32" s="112" t="s">
        <v>81</v>
      </c>
      <c r="E32" s="77">
        <v>5.78</v>
      </c>
      <c r="F32" s="112">
        <v>1.94</v>
      </c>
      <c r="G32" s="112"/>
      <c r="H32" s="103">
        <f t="shared" si="4"/>
        <v>4.8657528000000001</v>
      </c>
      <c r="I32" s="103"/>
      <c r="J32" s="75"/>
      <c r="K32" s="112"/>
      <c r="L32" s="112"/>
      <c r="M32" s="112"/>
      <c r="N32" s="112"/>
      <c r="O32" s="64"/>
      <c r="P32" s="64">
        <f t="shared" ref="P32:P34" si="6">H32+I32+O32</f>
        <v>4.8657528000000001</v>
      </c>
      <c r="Q32" s="64"/>
      <c r="R32" s="64">
        <f>P32*E32</f>
        <v>28.124051184000002</v>
      </c>
    </row>
    <row r="33" spans="1:604" s="63" customFormat="1" ht="65.25" customHeight="1" x14ac:dyDescent="0.2">
      <c r="A33" s="112">
        <v>2</v>
      </c>
      <c r="B33" s="86" t="s">
        <v>173</v>
      </c>
      <c r="C33" s="75" t="s">
        <v>157</v>
      </c>
      <c r="D33" s="112" t="s">
        <v>81</v>
      </c>
      <c r="E33" s="76">
        <v>0.53</v>
      </c>
      <c r="F33" s="112">
        <f>66.4/100</f>
        <v>0.66400000000000003</v>
      </c>
      <c r="G33" s="112"/>
      <c r="H33" s="103">
        <f t="shared" si="4"/>
        <v>1.6653916799999999</v>
      </c>
      <c r="I33" s="103"/>
      <c r="J33" s="75"/>
      <c r="K33" s="112"/>
      <c r="L33" s="112"/>
      <c r="M33" s="112"/>
      <c r="N33" s="112"/>
      <c r="O33" s="64"/>
      <c r="P33" s="64">
        <f t="shared" si="6"/>
        <v>1.6653916799999999</v>
      </c>
      <c r="Q33" s="64"/>
      <c r="R33" s="64">
        <f t="shared" ref="R33:R34" si="7">P33*E33</f>
        <v>0.88265759040000002</v>
      </c>
    </row>
    <row r="34" spans="1:604" s="63" customFormat="1" ht="34.5" customHeight="1" x14ac:dyDescent="0.2">
      <c r="A34" s="66">
        <v>3</v>
      </c>
      <c r="B34" s="114" t="s">
        <v>120</v>
      </c>
      <c r="C34" s="73" t="s">
        <v>121</v>
      </c>
      <c r="D34" s="66" t="s">
        <v>81</v>
      </c>
      <c r="E34" s="145">
        <v>5.25</v>
      </c>
      <c r="F34" s="66">
        <f>66.4/100</f>
        <v>0.66400000000000003</v>
      </c>
      <c r="G34" s="66"/>
      <c r="H34" s="103">
        <f t="shared" si="4"/>
        <v>1.6653916799999999</v>
      </c>
      <c r="I34" s="103"/>
      <c r="J34" s="73"/>
      <c r="K34" s="66"/>
      <c r="L34" s="78"/>
      <c r="M34" s="66"/>
      <c r="N34" s="66"/>
      <c r="O34" s="67"/>
      <c r="P34" s="67">
        <f t="shared" si="6"/>
        <v>1.6653916799999999</v>
      </c>
      <c r="Q34" s="67"/>
      <c r="R34" s="67">
        <f t="shared" si="7"/>
        <v>8.7433063200000003</v>
      </c>
      <c r="S34" s="102"/>
      <c r="T34" s="102"/>
      <c r="U34" s="102"/>
      <c r="V34" s="102"/>
      <c r="W34" s="102"/>
      <c r="X34" s="105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  <c r="CE34" s="102"/>
      <c r="CF34" s="102"/>
      <c r="CG34" s="102"/>
      <c r="CH34" s="102"/>
      <c r="CI34" s="102"/>
      <c r="CJ34" s="102"/>
      <c r="CK34" s="102"/>
      <c r="CL34" s="102"/>
      <c r="CM34" s="102"/>
      <c r="CN34" s="102"/>
      <c r="CO34" s="102"/>
      <c r="CP34" s="102"/>
      <c r="CQ34" s="102"/>
      <c r="CR34" s="102"/>
      <c r="CS34" s="102"/>
      <c r="CT34" s="102"/>
      <c r="CU34" s="102"/>
      <c r="CV34" s="102"/>
      <c r="CW34" s="102"/>
      <c r="CX34" s="102"/>
      <c r="CY34" s="102"/>
      <c r="CZ34" s="102"/>
      <c r="DA34" s="102"/>
      <c r="DB34" s="102"/>
      <c r="DC34" s="102"/>
      <c r="DD34" s="102"/>
      <c r="DE34" s="102"/>
      <c r="DF34" s="102"/>
      <c r="DG34" s="102"/>
      <c r="DH34" s="102"/>
      <c r="DI34" s="102"/>
      <c r="DJ34" s="102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  <c r="EL34" s="102"/>
      <c r="EM34" s="102"/>
      <c r="EN34" s="102"/>
      <c r="EO34" s="102"/>
      <c r="EP34" s="102"/>
      <c r="EQ34" s="102"/>
      <c r="ER34" s="102"/>
      <c r="ES34" s="102"/>
      <c r="ET34" s="102"/>
      <c r="EU34" s="102"/>
      <c r="EV34" s="102"/>
      <c r="EW34" s="102"/>
      <c r="EX34" s="102"/>
      <c r="EY34" s="102"/>
      <c r="EZ34" s="102"/>
      <c r="FA34" s="102"/>
      <c r="FB34" s="102"/>
      <c r="FC34" s="102"/>
      <c r="FD34" s="102"/>
      <c r="FE34" s="102"/>
      <c r="FF34" s="102"/>
      <c r="FG34" s="102"/>
      <c r="FH34" s="102"/>
      <c r="FI34" s="102"/>
      <c r="FJ34" s="102"/>
      <c r="FK34" s="102"/>
      <c r="FL34" s="102"/>
      <c r="FM34" s="102"/>
      <c r="FN34" s="102"/>
      <c r="FO34" s="102"/>
      <c r="FP34" s="102"/>
      <c r="FQ34" s="102"/>
      <c r="FR34" s="102"/>
      <c r="FS34" s="102"/>
      <c r="FT34" s="102"/>
      <c r="FU34" s="102"/>
      <c r="FV34" s="102"/>
      <c r="FW34" s="102"/>
      <c r="FX34" s="102"/>
      <c r="FY34" s="102"/>
      <c r="FZ34" s="102"/>
      <c r="GA34" s="102"/>
      <c r="GB34" s="102"/>
      <c r="GC34" s="102"/>
      <c r="GD34" s="102"/>
      <c r="GE34" s="102"/>
      <c r="GF34" s="102"/>
      <c r="GG34" s="102"/>
      <c r="GH34" s="102"/>
      <c r="GI34" s="102"/>
      <c r="GJ34" s="102"/>
      <c r="GK34" s="102"/>
      <c r="GL34" s="102"/>
      <c r="GM34" s="102"/>
      <c r="GN34" s="102"/>
      <c r="GO34" s="102"/>
      <c r="GP34" s="102"/>
      <c r="GQ34" s="102"/>
      <c r="GR34" s="102"/>
      <c r="GS34" s="102"/>
      <c r="GT34" s="102"/>
      <c r="GU34" s="102"/>
      <c r="GV34" s="102"/>
      <c r="GW34" s="102"/>
      <c r="GX34" s="102"/>
      <c r="GY34" s="102"/>
      <c r="GZ34" s="102"/>
      <c r="HA34" s="102"/>
      <c r="HB34" s="102"/>
      <c r="HC34" s="102"/>
      <c r="HD34" s="102"/>
      <c r="HE34" s="102"/>
      <c r="HF34" s="102"/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102"/>
      <c r="HY34" s="102"/>
      <c r="HZ34" s="102"/>
      <c r="IA34" s="102"/>
      <c r="IB34" s="102"/>
      <c r="IC34" s="102"/>
      <c r="ID34" s="102"/>
      <c r="IE34" s="102"/>
      <c r="IF34" s="102"/>
      <c r="IG34" s="102"/>
      <c r="IH34" s="102"/>
      <c r="II34" s="102"/>
      <c r="IJ34" s="102"/>
      <c r="IK34" s="102"/>
      <c r="IL34" s="102"/>
      <c r="IM34" s="102"/>
      <c r="IN34" s="102"/>
      <c r="IO34" s="102"/>
      <c r="IP34" s="102"/>
      <c r="IQ34" s="102"/>
      <c r="IR34" s="102"/>
      <c r="IS34" s="102"/>
      <c r="IT34" s="102"/>
      <c r="IU34" s="102"/>
      <c r="IV34" s="102"/>
      <c r="IW34" s="102"/>
      <c r="IX34" s="102"/>
      <c r="IY34" s="102"/>
      <c r="IZ34" s="102"/>
      <c r="JA34" s="102"/>
      <c r="JB34" s="102"/>
      <c r="JC34" s="102"/>
      <c r="JD34" s="102"/>
      <c r="JE34" s="102"/>
      <c r="JF34" s="102"/>
      <c r="JG34" s="102"/>
      <c r="JH34" s="102"/>
      <c r="JI34" s="102"/>
      <c r="JJ34" s="102"/>
      <c r="JK34" s="102"/>
      <c r="JL34" s="102"/>
      <c r="JM34" s="102"/>
      <c r="JN34" s="102"/>
      <c r="JO34" s="102"/>
      <c r="JP34" s="102"/>
      <c r="JQ34" s="102"/>
      <c r="JR34" s="102"/>
      <c r="JS34" s="102"/>
      <c r="JT34" s="102"/>
      <c r="JU34" s="102"/>
      <c r="JV34" s="102"/>
      <c r="JW34" s="102"/>
      <c r="JX34" s="102"/>
      <c r="JY34" s="102"/>
      <c r="JZ34" s="102"/>
      <c r="KA34" s="102"/>
      <c r="KB34" s="102"/>
      <c r="KC34" s="102"/>
      <c r="KD34" s="102"/>
      <c r="KE34" s="102"/>
      <c r="KF34" s="102"/>
      <c r="KG34" s="102"/>
      <c r="KH34" s="102"/>
      <c r="KI34" s="102"/>
      <c r="KJ34" s="102"/>
      <c r="KK34" s="102"/>
      <c r="KL34" s="102"/>
      <c r="KM34" s="102"/>
      <c r="KN34" s="102"/>
      <c r="KO34" s="102"/>
      <c r="KP34" s="102"/>
      <c r="KQ34" s="102"/>
      <c r="KR34" s="102"/>
      <c r="KS34" s="102"/>
      <c r="KT34" s="102"/>
      <c r="KU34" s="102"/>
      <c r="KV34" s="102"/>
      <c r="KW34" s="102"/>
      <c r="KX34" s="102"/>
      <c r="KY34" s="102"/>
      <c r="KZ34" s="102"/>
      <c r="LA34" s="102"/>
      <c r="LB34" s="102"/>
      <c r="LC34" s="102"/>
      <c r="LD34" s="102"/>
      <c r="LE34" s="102"/>
      <c r="LF34" s="102"/>
      <c r="LG34" s="102"/>
      <c r="LH34" s="102"/>
      <c r="LI34" s="102"/>
      <c r="LJ34" s="102"/>
      <c r="LK34" s="102"/>
      <c r="LL34" s="102"/>
      <c r="LM34" s="102"/>
      <c r="LN34" s="102"/>
      <c r="LO34" s="102"/>
      <c r="LP34" s="102"/>
      <c r="LQ34" s="102"/>
      <c r="LR34" s="102"/>
      <c r="LS34" s="102"/>
      <c r="LT34" s="102"/>
      <c r="LU34" s="102"/>
      <c r="LV34" s="102"/>
      <c r="LW34" s="102"/>
      <c r="LX34" s="102"/>
      <c r="LY34" s="102"/>
      <c r="LZ34" s="102"/>
      <c r="MA34" s="102"/>
      <c r="MB34" s="102"/>
      <c r="MC34" s="102"/>
      <c r="MD34" s="102"/>
      <c r="ME34" s="102"/>
      <c r="MF34" s="102"/>
      <c r="MG34" s="102"/>
      <c r="MH34" s="102"/>
      <c r="MI34" s="102"/>
      <c r="MJ34" s="102"/>
      <c r="MK34" s="102"/>
      <c r="ML34" s="102"/>
      <c r="MM34" s="102"/>
      <c r="MN34" s="102"/>
      <c r="MO34" s="102"/>
      <c r="MP34" s="102"/>
      <c r="MQ34" s="102"/>
      <c r="MR34" s="102"/>
      <c r="MS34" s="102"/>
      <c r="MT34" s="102"/>
      <c r="MU34" s="102"/>
      <c r="MV34" s="102"/>
      <c r="MW34" s="102"/>
      <c r="MX34" s="102"/>
      <c r="MY34" s="102"/>
      <c r="MZ34" s="102"/>
      <c r="NA34" s="102"/>
      <c r="NB34" s="102"/>
      <c r="NC34" s="102"/>
      <c r="ND34" s="102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2"/>
      <c r="NS34" s="102"/>
      <c r="NT34" s="102"/>
      <c r="NU34" s="102"/>
      <c r="NV34" s="102"/>
      <c r="NW34" s="102"/>
      <c r="NX34" s="102"/>
      <c r="NY34" s="102"/>
      <c r="NZ34" s="102"/>
      <c r="OA34" s="102"/>
      <c r="OB34" s="102"/>
      <c r="OC34" s="102"/>
      <c r="OD34" s="102"/>
      <c r="OE34" s="102"/>
      <c r="OF34" s="102"/>
      <c r="OG34" s="102"/>
      <c r="OH34" s="102"/>
      <c r="OI34" s="102"/>
      <c r="OJ34" s="102"/>
      <c r="OK34" s="102"/>
      <c r="OL34" s="102"/>
      <c r="OM34" s="102"/>
      <c r="ON34" s="102"/>
      <c r="OO34" s="102"/>
      <c r="OP34" s="102"/>
      <c r="OQ34" s="102"/>
      <c r="OR34" s="102"/>
      <c r="OS34" s="102"/>
      <c r="OT34" s="102"/>
      <c r="OU34" s="102"/>
      <c r="OV34" s="102"/>
      <c r="OW34" s="102"/>
      <c r="OX34" s="102"/>
      <c r="OY34" s="102"/>
      <c r="OZ34" s="102"/>
      <c r="PA34" s="102"/>
      <c r="PB34" s="102"/>
      <c r="PC34" s="102"/>
      <c r="PD34" s="102"/>
      <c r="PE34" s="102"/>
      <c r="PF34" s="102"/>
      <c r="PG34" s="102"/>
      <c r="PH34" s="102"/>
      <c r="PI34" s="102"/>
      <c r="PJ34" s="102"/>
      <c r="PK34" s="102"/>
      <c r="PL34" s="102"/>
      <c r="PM34" s="102"/>
      <c r="PN34" s="102"/>
      <c r="PO34" s="102"/>
      <c r="PP34" s="102"/>
      <c r="PQ34" s="102"/>
      <c r="PR34" s="102"/>
      <c r="PS34" s="102"/>
      <c r="PT34" s="102"/>
      <c r="PU34" s="102"/>
      <c r="PV34" s="102"/>
      <c r="PW34" s="102"/>
      <c r="PX34" s="102"/>
      <c r="PY34" s="102"/>
      <c r="PZ34" s="102"/>
      <c r="QA34" s="102"/>
      <c r="QB34" s="102"/>
      <c r="QC34" s="102"/>
      <c r="QD34" s="102"/>
      <c r="QE34" s="102"/>
      <c r="QF34" s="102"/>
      <c r="QG34" s="102"/>
      <c r="QH34" s="102"/>
      <c r="QI34" s="102"/>
      <c r="QJ34" s="102"/>
      <c r="QK34" s="102"/>
      <c r="QL34" s="102"/>
      <c r="QM34" s="102"/>
      <c r="QN34" s="102"/>
      <c r="QO34" s="102"/>
      <c r="QP34" s="102"/>
      <c r="QQ34" s="102"/>
      <c r="QR34" s="102"/>
      <c r="QS34" s="102"/>
      <c r="QT34" s="102"/>
      <c r="QU34" s="102"/>
      <c r="QV34" s="102"/>
      <c r="QW34" s="102"/>
      <c r="QX34" s="102"/>
      <c r="QY34" s="102"/>
      <c r="QZ34" s="102"/>
      <c r="RA34" s="102"/>
      <c r="RB34" s="102"/>
      <c r="RC34" s="102"/>
      <c r="RD34" s="102"/>
      <c r="RE34" s="102"/>
      <c r="RF34" s="102"/>
      <c r="RG34" s="102"/>
      <c r="RH34" s="102"/>
      <c r="RI34" s="102"/>
      <c r="RJ34" s="102"/>
      <c r="RK34" s="102"/>
      <c r="RL34" s="102"/>
      <c r="RM34" s="102"/>
      <c r="RN34" s="102"/>
      <c r="RO34" s="102"/>
      <c r="RP34" s="102"/>
      <c r="RQ34" s="102"/>
      <c r="RR34" s="102"/>
      <c r="RS34" s="102"/>
      <c r="RT34" s="102"/>
      <c r="RU34" s="102"/>
      <c r="RV34" s="102"/>
      <c r="RW34" s="102"/>
      <c r="RX34" s="102"/>
      <c r="RY34" s="102"/>
      <c r="RZ34" s="102"/>
      <c r="SA34" s="102"/>
      <c r="SB34" s="102"/>
      <c r="SC34" s="102"/>
      <c r="SD34" s="102"/>
      <c r="SE34" s="102"/>
      <c r="SF34" s="102"/>
      <c r="SG34" s="102"/>
      <c r="SH34" s="102"/>
      <c r="SI34" s="102"/>
      <c r="SJ34" s="102"/>
      <c r="SK34" s="102"/>
      <c r="SL34" s="102"/>
      <c r="SM34" s="102"/>
      <c r="SN34" s="102"/>
      <c r="SO34" s="102"/>
      <c r="SP34" s="102"/>
      <c r="SQ34" s="102"/>
      <c r="SR34" s="102"/>
      <c r="SS34" s="102"/>
      <c r="ST34" s="102"/>
      <c r="SU34" s="102"/>
      <c r="SV34" s="102"/>
      <c r="SW34" s="102"/>
      <c r="SX34" s="102"/>
      <c r="SY34" s="102"/>
      <c r="SZ34" s="102"/>
      <c r="TA34" s="102"/>
      <c r="TB34" s="102"/>
      <c r="TC34" s="102"/>
      <c r="TD34" s="102"/>
      <c r="TE34" s="102"/>
      <c r="TF34" s="102"/>
      <c r="TG34" s="102"/>
      <c r="TH34" s="102"/>
      <c r="TI34" s="102"/>
      <c r="TJ34" s="102"/>
      <c r="TK34" s="102"/>
      <c r="TL34" s="102"/>
      <c r="TM34" s="102"/>
      <c r="TN34" s="102"/>
      <c r="TO34" s="102"/>
      <c r="TP34" s="102"/>
      <c r="TQ34" s="102"/>
      <c r="TR34" s="102"/>
      <c r="TS34" s="102"/>
      <c r="TT34" s="102"/>
      <c r="TU34" s="102"/>
      <c r="TV34" s="102"/>
      <c r="TW34" s="102"/>
      <c r="TX34" s="102"/>
      <c r="TY34" s="102"/>
      <c r="TZ34" s="102"/>
      <c r="UA34" s="102"/>
      <c r="UB34" s="102"/>
      <c r="UC34" s="102"/>
      <c r="UD34" s="102"/>
      <c r="UE34" s="102"/>
      <c r="UF34" s="102"/>
      <c r="UG34" s="102"/>
      <c r="UH34" s="102"/>
      <c r="UI34" s="102"/>
      <c r="UJ34" s="102"/>
      <c r="UK34" s="102"/>
      <c r="UL34" s="102"/>
      <c r="UM34" s="102"/>
      <c r="UN34" s="102"/>
      <c r="UO34" s="102"/>
      <c r="UP34" s="102"/>
      <c r="UQ34" s="102"/>
      <c r="UR34" s="102"/>
      <c r="US34" s="102"/>
      <c r="UT34" s="102"/>
      <c r="UU34" s="102"/>
      <c r="UV34" s="102"/>
      <c r="UW34" s="102"/>
      <c r="UX34" s="102"/>
      <c r="UY34" s="102"/>
      <c r="UZ34" s="102"/>
      <c r="VA34" s="102"/>
      <c r="VB34" s="102"/>
      <c r="VC34" s="102"/>
      <c r="VD34" s="102"/>
      <c r="VE34" s="102"/>
      <c r="VF34" s="102"/>
      <c r="VG34" s="102"/>
      <c r="VH34" s="102"/>
      <c r="VI34" s="102"/>
      <c r="VJ34" s="102"/>
      <c r="VK34" s="102"/>
      <c r="VL34" s="102"/>
      <c r="VM34" s="102"/>
      <c r="VN34" s="102"/>
      <c r="VO34" s="102"/>
      <c r="VP34" s="102"/>
      <c r="VQ34" s="102"/>
      <c r="VR34" s="102"/>
      <c r="VS34" s="102"/>
      <c r="VT34" s="102"/>
      <c r="VU34" s="102"/>
      <c r="VV34" s="102"/>
      <c r="VW34" s="102"/>
      <c r="VX34" s="102"/>
      <c r="VY34" s="102"/>
      <c r="VZ34" s="102"/>
      <c r="WA34" s="102"/>
      <c r="WB34" s="102"/>
      <c r="WC34" s="102"/>
      <c r="WD34" s="102"/>
      <c r="WE34" s="102"/>
      <c r="WF34" s="102"/>
    </row>
    <row r="35" spans="1:604" s="63" customFormat="1" ht="42.75" customHeight="1" x14ac:dyDescent="0.2">
      <c r="A35" s="66">
        <v>4</v>
      </c>
      <c r="B35" s="125" t="s">
        <v>102</v>
      </c>
      <c r="C35" s="73" t="s">
        <v>116</v>
      </c>
      <c r="D35" s="66" t="s">
        <v>81</v>
      </c>
      <c r="E35" s="145">
        <v>5.04</v>
      </c>
      <c r="F35" s="66">
        <v>3.63</v>
      </c>
      <c r="G35" s="66">
        <v>0.59</v>
      </c>
      <c r="H35" s="103">
        <f t="shared" si="4"/>
        <v>9.1044755999999989</v>
      </c>
      <c r="I35" s="103">
        <f t="shared" si="5"/>
        <v>1.8110816999999999</v>
      </c>
      <c r="J35" s="73" t="s">
        <v>158</v>
      </c>
      <c r="K35" s="66" t="s">
        <v>81</v>
      </c>
      <c r="L35" s="66"/>
      <c r="M35" s="66">
        <v>1.0149999999999999</v>
      </c>
      <c r="N35" s="66">
        <v>27.56</v>
      </c>
      <c r="O35" s="130">
        <f>SUMPRODUCT(M35:M37,N35:N37)*$Q$7</f>
        <v>35.261453203199999</v>
      </c>
      <c r="P35" s="67">
        <f>H35+I35+O35</f>
        <v>46.177010503199995</v>
      </c>
      <c r="Q35" s="67">
        <f>O35*E35</f>
        <v>177.717724144128</v>
      </c>
      <c r="R35" s="67">
        <f>P35*E35</f>
        <v>232.73213293612798</v>
      </c>
    </row>
    <row r="36" spans="1:604" s="63" customFormat="1" ht="21" customHeight="1" x14ac:dyDescent="0.2">
      <c r="A36" s="70"/>
      <c r="B36" s="126"/>
      <c r="C36" s="53"/>
      <c r="D36" s="70"/>
      <c r="E36" s="127"/>
      <c r="F36" s="70"/>
      <c r="G36" s="70"/>
      <c r="H36" s="71"/>
      <c r="I36" s="71"/>
      <c r="J36" s="53" t="s">
        <v>101</v>
      </c>
      <c r="K36" s="70" t="s">
        <v>100</v>
      </c>
      <c r="L36" s="70"/>
      <c r="M36" s="70">
        <v>1.6</v>
      </c>
      <c r="N36" s="70" t="str">
        <f>IF(J36="Կաղապար","3,5","առը հա")</f>
        <v>3,5</v>
      </c>
      <c r="O36" s="71"/>
      <c r="P36" s="71"/>
      <c r="Q36" s="71"/>
      <c r="R36" s="71"/>
    </row>
    <row r="37" spans="1:604" s="63" customFormat="1" ht="21" customHeight="1" x14ac:dyDescent="0.2">
      <c r="A37" s="65"/>
      <c r="B37" s="128"/>
      <c r="C37" s="74"/>
      <c r="D37" s="65"/>
      <c r="E37" s="129"/>
      <c r="F37" s="65"/>
      <c r="G37" s="65"/>
      <c r="H37" s="69"/>
      <c r="I37" s="69"/>
      <c r="J37" s="74" t="s">
        <v>95</v>
      </c>
      <c r="K37" s="65" t="s">
        <v>81</v>
      </c>
      <c r="L37" s="72"/>
      <c r="M37" s="65">
        <v>1.83E-2</v>
      </c>
      <c r="N37" s="65">
        <v>125</v>
      </c>
      <c r="O37" s="69"/>
      <c r="P37" s="69"/>
      <c r="Q37" s="69"/>
      <c r="R37" s="69"/>
    </row>
    <row r="38" spans="1:604" s="63" customFormat="1" ht="30" customHeight="1" x14ac:dyDescent="0.2">
      <c r="A38" s="65"/>
      <c r="B38" s="108"/>
      <c r="C38" s="116" t="s">
        <v>166</v>
      </c>
      <c r="D38" s="65"/>
      <c r="E38" s="108"/>
      <c r="F38" s="65"/>
      <c r="G38" s="65"/>
      <c r="H38" s="64"/>
      <c r="I38" s="64"/>
      <c r="J38" s="122"/>
      <c r="K38" s="65"/>
      <c r="L38" s="65"/>
      <c r="M38" s="65"/>
      <c r="N38" s="112"/>
      <c r="O38" s="65"/>
      <c r="P38" s="65"/>
      <c r="Q38" s="65"/>
      <c r="R38" s="65"/>
    </row>
    <row r="39" spans="1:604" s="63" customFormat="1" ht="50.25" customHeight="1" x14ac:dyDescent="0.2">
      <c r="A39" s="112">
        <v>1</v>
      </c>
      <c r="B39" s="131" t="s">
        <v>159</v>
      </c>
      <c r="C39" s="75" t="s">
        <v>160</v>
      </c>
      <c r="D39" s="113" t="s">
        <v>79</v>
      </c>
      <c r="E39" s="137">
        <v>21</v>
      </c>
      <c r="F39" s="112">
        <v>3.6</v>
      </c>
      <c r="G39" s="112">
        <v>2.44</v>
      </c>
      <c r="H39" s="103">
        <f>F39*Q$5</f>
        <v>9.0292320000000004</v>
      </c>
      <c r="I39" s="103">
        <f t="shared" ref="I39" si="8">G39*Q$6</f>
        <v>7.4898971999999997</v>
      </c>
      <c r="J39" s="75"/>
      <c r="K39" s="112"/>
      <c r="L39" s="68"/>
      <c r="M39" s="112"/>
      <c r="N39" s="77"/>
      <c r="O39" s="64"/>
      <c r="P39" s="64">
        <f t="shared" ref="P39:P40" si="9">H39+I39+O39</f>
        <v>16.519129200000002</v>
      </c>
      <c r="Q39" s="76"/>
      <c r="R39" s="64">
        <f t="shared" ref="R39:R40" si="10">P39*E39</f>
        <v>346.90171320000002</v>
      </c>
    </row>
    <row r="40" spans="1:604" s="63" customFormat="1" ht="36.75" customHeight="1" x14ac:dyDescent="0.2">
      <c r="A40" s="77">
        <v>2</v>
      </c>
      <c r="B40" s="112" t="s">
        <v>80</v>
      </c>
      <c r="C40" s="75" t="s">
        <v>167</v>
      </c>
      <c r="D40" s="112" t="s">
        <v>94</v>
      </c>
      <c r="E40" s="77">
        <v>25.2</v>
      </c>
      <c r="F40" s="112"/>
      <c r="G40" s="112"/>
      <c r="H40" s="64"/>
      <c r="I40" s="64"/>
      <c r="J40" s="75" t="s">
        <v>168</v>
      </c>
      <c r="K40" s="112" t="s">
        <v>94</v>
      </c>
      <c r="L40" s="68"/>
      <c r="M40" s="112">
        <v>1</v>
      </c>
      <c r="N40" s="112">
        <v>2.44</v>
      </c>
      <c r="O40" s="64">
        <f t="shared" ref="O40:O44" si="11">N40*M40*$Q$7</f>
        <v>2.8432051199999999</v>
      </c>
      <c r="P40" s="64">
        <f t="shared" si="9"/>
        <v>2.8432051199999999</v>
      </c>
      <c r="Q40" s="64">
        <f t="shared" ref="Q40" si="12">O40*E40</f>
        <v>71.648769023999989</v>
      </c>
      <c r="R40" s="64">
        <f t="shared" si="10"/>
        <v>71.648769023999989</v>
      </c>
    </row>
    <row r="41" spans="1:604" s="63" customFormat="1" ht="36.75" customHeight="1" x14ac:dyDescent="0.2">
      <c r="A41" s="77">
        <v>3</v>
      </c>
      <c r="B41" s="112" t="s">
        <v>80</v>
      </c>
      <c r="C41" s="75" t="s">
        <v>169</v>
      </c>
      <c r="D41" s="112" t="s">
        <v>94</v>
      </c>
      <c r="E41" s="77">
        <v>157.5</v>
      </c>
      <c r="F41" s="112"/>
      <c r="G41" s="112"/>
      <c r="H41" s="64"/>
      <c r="I41" s="64"/>
      <c r="J41" s="75" t="s">
        <v>170</v>
      </c>
      <c r="K41" s="112" t="s">
        <v>94</v>
      </c>
      <c r="L41" s="68"/>
      <c r="M41" s="112">
        <v>1</v>
      </c>
      <c r="N41" s="112">
        <v>3.36</v>
      </c>
      <c r="O41" s="64">
        <f t="shared" si="11"/>
        <v>3.9152332800000003</v>
      </c>
      <c r="P41" s="64">
        <f>H41+I41+O41</f>
        <v>3.9152332800000003</v>
      </c>
      <c r="Q41" s="64">
        <f>O41*E41</f>
        <v>616.6492416000001</v>
      </c>
      <c r="R41" s="64">
        <f>P41*E41</f>
        <v>616.6492416000001</v>
      </c>
    </row>
    <row r="42" spans="1:604" s="63" customFormat="1" ht="36.75" customHeight="1" x14ac:dyDescent="0.2">
      <c r="A42" s="77">
        <v>4</v>
      </c>
      <c r="B42" s="112" t="s">
        <v>80</v>
      </c>
      <c r="C42" s="75" t="s">
        <v>162</v>
      </c>
      <c r="D42" s="112" t="s">
        <v>94</v>
      </c>
      <c r="E42" s="77">
        <v>42</v>
      </c>
      <c r="F42" s="112"/>
      <c r="G42" s="112"/>
      <c r="H42" s="64"/>
      <c r="I42" s="64"/>
      <c r="J42" s="75" t="s">
        <v>165</v>
      </c>
      <c r="K42" s="112" t="s">
        <v>94</v>
      </c>
      <c r="L42" s="68"/>
      <c r="M42" s="112">
        <v>1</v>
      </c>
      <c r="N42" s="112">
        <v>1.07</v>
      </c>
      <c r="O42" s="64">
        <f t="shared" si="11"/>
        <v>1.24681536</v>
      </c>
      <c r="P42" s="64">
        <f t="shared" ref="P42:P43" si="13">H42+I42+O42</f>
        <v>1.24681536</v>
      </c>
      <c r="Q42" s="64">
        <f t="shared" ref="Q42:Q43" si="14">O42*E42</f>
        <v>52.366245120000002</v>
      </c>
      <c r="R42" s="64">
        <f t="shared" ref="R42:R43" si="15">P42*E42</f>
        <v>52.366245120000002</v>
      </c>
    </row>
    <row r="43" spans="1:604" s="63" customFormat="1" ht="36.75" customHeight="1" x14ac:dyDescent="0.2">
      <c r="A43" s="77">
        <v>5</v>
      </c>
      <c r="B43" s="112" t="s">
        <v>80</v>
      </c>
      <c r="C43" s="75" t="s">
        <v>163</v>
      </c>
      <c r="D43" s="70" t="s">
        <v>82</v>
      </c>
      <c r="E43" s="77">
        <f>4.6/1000</f>
        <v>4.5999999999999999E-3</v>
      </c>
      <c r="F43" s="112"/>
      <c r="G43" s="112"/>
      <c r="H43" s="64"/>
      <c r="I43" s="64"/>
      <c r="J43" s="75" t="s">
        <v>164</v>
      </c>
      <c r="K43" s="70" t="s">
        <v>82</v>
      </c>
      <c r="L43" s="68"/>
      <c r="M43" s="112">
        <v>1</v>
      </c>
      <c r="N43" s="112">
        <v>5.83</v>
      </c>
      <c r="O43" s="64">
        <f t="shared" si="11"/>
        <v>6.7933958400000005</v>
      </c>
      <c r="P43" s="64">
        <f t="shared" si="13"/>
        <v>6.7933958400000005</v>
      </c>
      <c r="Q43" s="64">
        <f t="shared" si="14"/>
        <v>3.1249620864000002E-2</v>
      </c>
      <c r="R43" s="64">
        <f t="shared" si="15"/>
        <v>3.1249620864000002E-2</v>
      </c>
    </row>
    <row r="44" spans="1:604" s="63" customFormat="1" ht="34.5" customHeight="1" x14ac:dyDescent="0.2">
      <c r="A44" s="112">
        <v>6</v>
      </c>
      <c r="B44" s="68" t="s">
        <v>80</v>
      </c>
      <c r="C44" s="75" t="s">
        <v>178</v>
      </c>
      <c r="D44" s="112" t="s">
        <v>82</v>
      </c>
      <c r="E44" s="77">
        <f>79.63/1000</f>
        <v>7.9629999999999992E-2</v>
      </c>
      <c r="F44" s="112"/>
      <c r="G44" s="112"/>
      <c r="H44" s="64"/>
      <c r="I44" s="64"/>
      <c r="J44" s="75" t="s">
        <v>178</v>
      </c>
      <c r="K44" s="112" t="s">
        <v>82</v>
      </c>
      <c r="L44" s="68"/>
      <c r="M44" s="112">
        <v>1</v>
      </c>
      <c r="N44" s="93">
        <v>282.5</v>
      </c>
      <c r="O44" s="64">
        <f t="shared" si="11"/>
        <v>329.18256000000002</v>
      </c>
      <c r="P44" s="64">
        <f>H44+I44+O44</f>
        <v>329.18256000000002</v>
      </c>
      <c r="Q44" s="64">
        <f>O44*E44</f>
        <v>26.212807252800001</v>
      </c>
      <c r="R44" s="64">
        <f>P44*E44</f>
        <v>26.212807252800001</v>
      </c>
      <c r="S44" s="105"/>
      <c r="T44" s="105"/>
      <c r="U44" s="105"/>
      <c r="V44" s="105"/>
      <c r="W44" s="105"/>
    </row>
    <row r="45" spans="1:604" s="63" customFormat="1" ht="33.75" customHeight="1" x14ac:dyDescent="0.2">
      <c r="A45" s="66">
        <v>7</v>
      </c>
      <c r="B45" s="124" t="s">
        <v>96</v>
      </c>
      <c r="C45" s="73" t="s">
        <v>161</v>
      </c>
      <c r="D45" s="66" t="s">
        <v>84</v>
      </c>
      <c r="E45" s="154">
        <v>0.51029999999999998</v>
      </c>
      <c r="F45" s="66">
        <v>38.4</v>
      </c>
      <c r="G45" s="66">
        <v>0.03</v>
      </c>
      <c r="H45" s="103">
        <f>F45*Q$5</f>
        <v>96.311807999999999</v>
      </c>
      <c r="I45" s="103">
        <f t="shared" ref="I45" si="16">G45*Q$6</f>
        <v>9.2088900000000001E-2</v>
      </c>
      <c r="J45" s="132" t="s">
        <v>97</v>
      </c>
      <c r="K45" s="66" t="s">
        <v>85</v>
      </c>
      <c r="L45" s="66"/>
      <c r="M45" s="66">
        <v>24.4</v>
      </c>
      <c r="N45" s="93">
        <v>0.99</v>
      </c>
      <c r="O45" s="130">
        <f>SUMPRODUCT(M45:M47,N45:N47)*$Q$7</f>
        <v>31.895634355200002</v>
      </c>
      <c r="P45" s="67">
        <f t="shared" ref="P45" si="17">H45+I45+O45</f>
        <v>128.29953125520001</v>
      </c>
      <c r="Q45" s="67">
        <f t="shared" ref="Q45" si="18">O45*E45</f>
        <v>16.276342211458559</v>
      </c>
      <c r="R45" s="67">
        <f t="shared" ref="R45" si="19">P45*E45</f>
        <v>65.471250799528562</v>
      </c>
    </row>
    <row r="46" spans="1:604" s="63" customFormat="1" ht="19.5" customHeight="1" x14ac:dyDescent="0.2">
      <c r="A46" s="70"/>
      <c r="B46" s="107"/>
      <c r="C46" s="70"/>
      <c r="D46" s="70"/>
      <c r="E46" s="107"/>
      <c r="F46" s="70"/>
      <c r="G46" s="70"/>
      <c r="H46" s="71"/>
      <c r="I46" s="71"/>
      <c r="J46" s="133" t="s">
        <v>98</v>
      </c>
      <c r="K46" s="70" t="s">
        <v>85</v>
      </c>
      <c r="L46" s="70"/>
      <c r="M46" s="70">
        <v>0.2</v>
      </c>
      <c r="N46" s="112">
        <v>0.28699999999999998</v>
      </c>
      <c r="O46" s="70"/>
      <c r="P46" s="70"/>
      <c r="Q46" s="70"/>
      <c r="R46" s="70"/>
    </row>
    <row r="47" spans="1:604" s="63" customFormat="1" ht="19.5" customHeight="1" x14ac:dyDescent="0.2">
      <c r="A47" s="65"/>
      <c r="B47" s="108"/>
      <c r="C47" s="65"/>
      <c r="D47" s="65"/>
      <c r="E47" s="108"/>
      <c r="F47" s="65"/>
      <c r="G47" s="65"/>
      <c r="H47" s="69"/>
      <c r="I47" s="69"/>
      <c r="J47" s="122" t="s">
        <v>99</v>
      </c>
      <c r="K47" s="65" t="s">
        <v>85</v>
      </c>
      <c r="L47" s="72"/>
      <c r="M47" s="65">
        <v>2.7</v>
      </c>
      <c r="N47" s="112">
        <v>1.17</v>
      </c>
      <c r="O47" s="65"/>
      <c r="P47" s="65"/>
      <c r="Q47" s="65"/>
      <c r="R47" s="65"/>
    </row>
    <row r="48" spans="1:604" s="117" customFormat="1" ht="23.25" customHeight="1" x14ac:dyDescent="0.25">
      <c r="C48" s="118" t="s">
        <v>6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91"/>
      <c r="R48" s="91">
        <f>SUM(R15:R47)</f>
        <v>5072.8382608487209</v>
      </c>
    </row>
    <row r="49" spans="3:18" s="117" customFormat="1" ht="23.25" customHeight="1" x14ac:dyDescent="0.25">
      <c r="C49" s="118" t="s">
        <v>20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91"/>
      <c r="R49" s="91">
        <f>R48*13.3%</f>
        <v>674.68748869287992</v>
      </c>
    </row>
    <row r="50" spans="3:18" s="117" customFormat="1" ht="23.25" customHeight="1" x14ac:dyDescent="0.25">
      <c r="C50" s="118" t="s">
        <v>6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91"/>
      <c r="R50" s="91">
        <f>R49+R48</f>
        <v>5747.5257495416008</v>
      </c>
    </row>
    <row r="51" spans="3:18" s="117" customFormat="1" ht="23.25" customHeight="1" x14ac:dyDescent="0.25">
      <c r="C51" s="118" t="s">
        <v>21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91"/>
      <c r="R51" s="91">
        <f>R50*11%</f>
        <v>632.22783244957611</v>
      </c>
    </row>
    <row r="52" spans="3:18" s="117" customFormat="1" ht="18" x14ac:dyDescent="0.25">
      <c r="C52" s="118" t="s">
        <v>6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91"/>
      <c r="R52" s="91">
        <f>R51+R50</f>
        <v>6379.7535819911773</v>
      </c>
    </row>
    <row r="53" spans="3:18" s="117" customFormat="1" ht="18" x14ac:dyDescent="0.25"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91"/>
      <c r="R53" s="91"/>
    </row>
    <row r="54" spans="3:18" s="117" customFormat="1" ht="18" x14ac:dyDescent="0.25"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91"/>
      <c r="R54" s="91"/>
    </row>
    <row r="55" spans="3:18" s="117" customFormat="1" ht="18" x14ac:dyDescent="0.25">
      <c r="C55" s="118"/>
      <c r="D55" s="181" t="s">
        <v>171</v>
      </c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18"/>
      <c r="Q55" s="91"/>
      <c r="R55" s="118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Q57" s="8"/>
      <c r="R57" s="8"/>
    </row>
    <row r="58" spans="3:18" s="3" customFormat="1" ht="19.5" customHeight="1" x14ac:dyDescent="0.25">
      <c r="E58" s="37"/>
      <c r="Q58" s="8"/>
      <c r="R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">
      <c r="E130" s="38"/>
      <c r="F130" s="1"/>
      <c r="G130" s="1"/>
      <c r="Q130" s="8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  <c r="X180" s="10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S185" s="10"/>
      <c r="T185" s="10"/>
      <c r="U185" s="10"/>
      <c r="V185" s="10"/>
      <c r="W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604" s="3" customFormat="1" ht="36" customHeigh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11" customFormat="1" ht="39.75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12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  <c r="PS242" s="3"/>
      <c r="PT242" s="3"/>
      <c r="PU242" s="3"/>
      <c r="PV242" s="3"/>
      <c r="PW242" s="3"/>
      <c r="PX242" s="3"/>
      <c r="PY242" s="3"/>
      <c r="PZ242" s="3"/>
      <c r="QA242" s="3"/>
      <c r="QB242" s="3"/>
      <c r="QC242" s="3"/>
      <c r="QD242" s="3"/>
      <c r="QE242" s="3"/>
      <c r="QF242" s="3"/>
      <c r="QG242" s="3"/>
      <c r="QH242" s="3"/>
      <c r="QI242" s="3"/>
      <c r="QJ242" s="3"/>
      <c r="QK242" s="3"/>
      <c r="QL242" s="3"/>
      <c r="QM242" s="3"/>
      <c r="QN242" s="3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3"/>
      <c r="RR242" s="3"/>
      <c r="RS242" s="3"/>
      <c r="RT242" s="3"/>
      <c r="RU242" s="3"/>
      <c r="RV242" s="3"/>
      <c r="RW242" s="3"/>
      <c r="RX242" s="3"/>
      <c r="RY242" s="3"/>
      <c r="RZ242" s="3"/>
      <c r="SA242" s="3"/>
      <c r="SB242" s="3"/>
      <c r="SC242" s="3"/>
      <c r="SD242" s="3"/>
      <c r="SE242" s="3"/>
      <c r="SF242" s="3"/>
      <c r="SG242" s="3"/>
      <c r="SH242" s="3"/>
      <c r="SI242" s="3"/>
      <c r="SJ242" s="3"/>
      <c r="SK242" s="3"/>
      <c r="SL242" s="3"/>
      <c r="SM242" s="3"/>
      <c r="SN242" s="3"/>
      <c r="SO242" s="3"/>
      <c r="SP242" s="3"/>
      <c r="SQ242" s="3"/>
      <c r="SR242" s="3"/>
      <c r="SS242" s="3"/>
      <c r="ST242" s="3"/>
      <c r="SU242" s="3"/>
      <c r="SV242" s="3"/>
      <c r="SW242" s="3"/>
      <c r="SX242" s="3"/>
      <c r="SY242" s="3"/>
      <c r="SZ242" s="3"/>
      <c r="TA242" s="3"/>
      <c r="TB242" s="3"/>
      <c r="TC242" s="3"/>
      <c r="TD242" s="3"/>
      <c r="TE242" s="3"/>
      <c r="TF242" s="3"/>
      <c r="TG242" s="3"/>
      <c r="TH242" s="3"/>
      <c r="TI242" s="3"/>
      <c r="TJ242" s="3"/>
      <c r="TK242" s="3"/>
      <c r="TL242" s="3"/>
      <c r="TM242" s="3"/>
      <c r="TN242" s="3"/>
      <c r="TO242" s="3"/>
      <c r="TP242" s="3"/>
      <c r="TQ242" s="3"/>
      <c r="TR242" s="3"/>
      <c r="TS242" s="3"/>
      <c r="TT242" s="3"/>
      <c r="TU242" s="3"/>
      <c r="TV242" s="3"/>
      <c r="TW242" s="3"/>
      <c r="TX242" s="3"/>
      <c r="TY242" s="3"/>
      <c r="TZ242" s="3"/>
      <c r="UA242" s="3"/>
      <c r="UB242" s="3"/>
      <c r="UC242" s="3"/>
      <c r="UD242" s="3"/>
      <c r="UE242" s="3"/>
      <c r="UF242" s="3"/>
      <c r="UG242" s="3"/>
      <c r="UH242" s="3"/>
      <c r="UI242" s="3"/>
      <c r="UJ242" s="3"/>
      <c r="UK242" s="3"/>
      <c r="UL242" s="3"/>
      <c r="UM242" s="3"/>
      <c r="UN242" s="3"/>
      <c r="UO242" s="3"/>
      <c r="UP242" s="3"/>
      <c r="UQ242" s="3"/>
      <c r="UR242" s="3"/>
      <c r="US242" s="3"/>
      <c r="UT242" s="3"/>
      <c r="UU242" s="3"/>
      <c r="UV242" s="3"/>
      <c r="UW242" s="3"/>
      <c r="UX242" s="3"/>
      <c r="UY242" s="3"/>
      <c r="UZ242" s="3"/>
      <c r="VA242" s="3"/>
      <c r="VB242" s="3"/>
      <c r="VC242" s="3"/>
      <c r="VD242" s="3"/>
      <c r="VE242" s="3"/>
      <c r="VF242" s="3"/>
      <c r="VG242" s="3"/>
      <c r="VH242" s="3"/>
      <c r="VI242" s="3"/>
      <c r="VJ242" s="3"/>
      <c r="VK242" s="3"/>
      <c r="VL242" s="3"/>
      <c r="VM242" s="3"/>
      <c r="VN242" s="3"/>
      <c r="VO242" s="3"/>
      <c r="VP242" s="3"/>
      <c r="VQ242" s="3"/>
      <c r="VR242" s="3"/>
      <c r="VS242" s="3"/>
      <c r="VT242" s="3"/>
      <c r="VU242" s="3"/>
      <c r="VV242" s="3"/>
      <c r="VW242" s="3"/>
      <c r="VX242" s="3"/>
      <c r="VY242" s="3"/>
      <c r="VZ242" s="3"/>
      <c r="WA242" s="3"/>
      <c r="WB242" s="3"/>
      <c r="WC242" s="3"/>
      <c r="WD242" s="3"/>
      <c r="WE242" s="3"/>
      <c r="WF242" s="3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5:O55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3"/>
  <sheetViews>
    <sheetView topLeftCell="A22" zoomScale="70" zoomScaleNormal="70" workbookViewId="0">
      <selection activeCell="A3" sqref="A3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87" t="s">
        <v>186</v>
      </c>
      <c r="B1" s="187"/>
      <c r="C1" s="187"/>
      <c r="D1" s="187"/>
      <c r="E1" s="187"/>
    </row>
    <row r="2" spans="1:7" ht="58.5" customHeight="1" x14ac:dyDescent="0.2">
      <c r="A2" s="195" t="str">
        <f>+Բացատրագիր!A3</f>
        <v>ՀՀ Շիրակի մարզի Աշոցք համայնքի Փոքր Սեպասար  բնակավայրի 2-րդ և 3-րդ փողոցների լուսավորության համակարգի կառուցում</v>
      </c>
      <c r="B2" s="195"/>
      <c r="C2" s="195"/>
      <c r="D2" s="195"/>
      <c r="E2" s="195"/>
      <c r="F2" s="195"/>
    </row>
    <row r="3" spans="1:7" ht="18.75" customHeight="1" x14ac:dyDescent="0.2">
      <c r="A3" s="142"/>
      <c r="B3" s="147" t="s">
        <v>187</v>
      </c>
      <c r="C3" s="143">
        <f>+F43</f>
        <v>8166.3027827288133</v>
      </c>
      <c r="D3" s="144" t="s">
        <v>87</v>
      </c>
    </row>
    <row r="4" spans="1:7" ht="18.75" customHeight="1" x14ac:dyDescent="0.2">
      <c r="A4" s="142"/>
      <c r="B4" s="147" t="s">
        <v>188</v>
      </c>
      <c r="C4" s="143">
        <f>+C3-Ամփոփ!H44</f>
        <v>8143.3356698336447</v>
      </c>
      <c r="D4" s="144" t="s">
        <v>87</v>
      </c>
    </row>
    <row r="5" spans="1:7" ht="15" customHeight="1" thickBot="1" x14ac:dyDescent="0.25">
      <c r="A5" s="142"/>
      <c r="B5" s="142"/>
      <c r="C5" s="142"/>
      <c r="D5" s="142"/>
    </row>
    <row r="6" spans="1:7" s="2" customFormat="1" ht="22.5" customHeight="1" x14ac:dyDescent="0.25">
      <c r="A6" s="46"/>
      <c r="B6" s="47"/>
      <c r="C6" s="174" t="s">
        <v>3</v>
      </c>
      <c r="D6" s="54"/>
      <c r="E6" s="174" t="s">
        <v>4</v>
      </c>
      <c r="F6" s="179" t="s">
        <v>5</v>
      </c>
    </row>
    <row r="7" spans="1:7" s="2" customFormat="1" ht="22.5" customHeight="1" x14ac:dyDescent="0.25">
      <c r="A7" s="191" t="s">
        <v>2</v>
      </c>
      <c r="B7" s="183" t="s">
        <v>0</v>
      </c>
      <c r="C7" s="183"/>
      <c r="D7" s="192" t="s">
        <v>1</v>
      </c>
      <c r="E7" s="183"/>
      <c r="F7" s="190"/>
    </row>
    <row r="8" spans="1:7" s="2" customFormat="1" ht="22.5" customHeight="1" x14ac:dyDescent="0.25">
      <c r="A8" s="191"/>
      <c r="B8" s="183"/>
      <c r="C8" s="183"/>
      <c r="D8" s="192"/>
      <c r="E8" s="183"/>
      <c r="F8" s="190"/>
    </row>
    <row r="9" spans="1:7" s="2" customFormat="1" ht="22.5" customHeight="1" x14ac:dyDescent="0.25">
      <c r="A9" s="48"/>
      <c r="B9" s="45"/>
      <c r="C9" s="175"/>
      <c r="D9" s="55"/>
      <c r="E9" s="183"/>
      <c r="F9" s="190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89"/>
      <c r="B11" s="90" t="s">
        <v>130</v>
      </c>
      <c r="C11" s="89"/>
      <c r="D11" s="95"/>
      <c r="E11" s="89"/>
      <c r="F11" s="89"/>
    </row>
    <row r="12" spans="1:7" s="146" customFormat="1" ht="96.75" customHeight="1" x14ac:dyDescent="0.25">
      <c r="A12" s="112">
        <v>1</v>
      </c>
      <c r="B12" s="75" t="s">
        <v>179</v>
      </c>
      <c r="C12" s="119" t="s">
        <v>128</v>
      </c>
      <c r="D12" s="77">
        <v>17</v>
      </c>
      <c r="E12" s="64">
        <v>40.754266075265285</v>
      </c>
      <c r="F12" s="64">
        <f>E12*D12</f>
        <v>692.82252327950982</v>
      </c>
    </row>
    <row r="13" spans="1:7" s="146" customFormat="1" ht="96.75" customHeight="1" x14ac:dyDescent="0.25">
      <c r="A13" s="112">
        <v>2</v>
      </c>
      <c r="B13" s="75" t="s">
        <v>180</v>
      </c>
      <c r="C13" s="119" t="s">
        <v>128</v>
      </c>
      <c r="D13" s="77">
        <v>4</v>
      </c>
      <c r="E13" s="64">
        <v>35.994354558232324</v>
      </c>
      <c r="F13" s="64">
        <f>E13*D13</f>
        <v>143.9774182329293</v>
      </c>
    </row>
    <row r="14" spans="1:7" ht="29.25" customHeight="1" x14ac:dyDescent="0.2">
      <c r="A14" s="77"/>
      <c r="B14" s="120" t="s">
        <v>131</v>
      </c>
      <c r="C14" s="77"/>
      <c r="D14" s="77"/>
      <c r="E14" s="64"/>
      <c r="F14" s="64"/>
      <c r="G14" s="146"/>
    </row>
    <row r="15" spans="1:7" ht="53.25" customHeight="1" x14ac:dyDescent="0.2">
      <c r="A15" s="77">
        <v>1</v>
      </c>
      <c r="B15" s="75" t="s">
        <v>193</v>
      </c>
      <c r="C15" s="77" t="s">
        <v>133</v>
      </c>
      <c r="D15" s="76">
        <v>6.12</v>
      </c>
      <c r="E15" s="64">
        <v>168.67852350090888</v>
      </c>
      <c r="F15" s="64">
        <f>E15*D15</f>
        <v>1032.3125638255624</v>
      </c>
      <c r="G15" s="146"/>
    </row>
    <row r="16" spans="1:7" s="151" customFormat="1" ht="21.75" customHeight="1" x14ac:dyDescent="0.2">
      <c r="A16" s="152"/>
      <c r="B16" s="149" t="s">
        <v>134</v>
      </c>
      <c r="C16" s="152"/>
      <c r="D16" s="153"/>
      <c r="E16" s="152"/>
      <c r="F16" s="152"/>
      <c r="G16" s="150"/>
    </row>
    <row r="17" spans="1:592" ht="39" customHeight="1" x14ac:dyDescent="0.2">
      <c r="A17" s="77">
        <v>1</v>
      </c>
      <c r="B17" s="121" t="s">
        <v>191</v>
      </c>
      <c r="C17" s="77" t="s">
        <v>94</v>
      </c>
      <c r="D17" s="84">
        <v>96</v>
      </c>
      <c r="E17" s="76">
        <v>0.46895679970768139</v>
      </c>
      <c r="F17" s="76">
        <f t="shared" ref="F17:F23" si="0">E17*D17</f>
        <v>45.019852771937416</v>
      </c>
      <c r="G17" s="146"/>
    </row>
    <row r="18" spans="1:592" ht="39" customHeight="1" x14ac:dyDescent="0.2">
      <c r="A18" s="77">
        <v>2</v>
      </c>
      <c r="B18" s="121" t="s">
        <v>136</v>
      </c>
      <c r="C18" s="77" t="s">
        <v>79</v>
      </c>
      <c r="D18" s="84">
        <v>96</v>
      </c>
      <c r="E18" s="76">
        <v>0.32826975979537698</v>
      </c>
      <c r="F18" s="76">
        <f t="shared" si="0"/>
        <v>31.51389694035619</v>
      </c>
      <c r="G18" s="146"/>
    </row>
    <row r="19" spans="1:592" ht="39" customHeight="1" x14ac:dyDescent="0.2">
      <c r="A19" s="77">
        <v>3</v>
      </c>
      <c r="B19" s="121" t="s">
        <v>138</v>
      </c>
      <c r="C19" s="77" t="s">
        <v>79</v>
      </c>
      <c r="D19" s="84">
        <v>18</v>
      </c>
      <c r="E19" s="76">
        <v>1.4068703991230445</v>
      </c>
      <c r="F19" s="76">
        <f t="shared" si="0"/>
        <v>25.323667184214798</v>
      </c>
      <c r="G19" s="146"/>
    </row>
    <row r="20" spans="1:592" ht="39" customHeight="1" x14ac:dyDescent="0.2">
      <c r="A20" s="77">
        <v>4</v>
      </c>
      <c r="B20" s="121" t="s">
        <v>140</v>
      </c>
      <c r="C20" s="77" t="s">
        <v>79</v>
      </c>
      <c r="D20" s="84">
        <v>18</v>
      </c>
      <c r="E20" s="76">
        <v>4.1268198374275968</v>
      </c>
      <c r="F20" s="76">
        <f t="shared" si="0"/>
        <v>74.282757073696743</v>
      </c>
      <c r="G20" s="146"/>
    </row>
    <row r="21" spans="1:592" ht="50.25" customHeight="1" x14ac:dyDescent="0.2">
      <c r="A21" s="77">
        <v>5</v>
      </c>
      <c r="B21" s="121" t="s">
        <v>142</v>
      </c>
      <c r="C21" s="77" t="s">
        <v>79</v>
      </c>
      <c r="D21" s="84">
        <v>12</v>
      </c>
      <c r="E21" s="76">
        <v>6.0964383961998578</v>
      </c>
      <c r="F21" s="76">
        <f t="shared" si="0"/>
        <v>73.157260754398294</v>
      </c>
      <c r="G21" s="146"/>
    </row>
    <row r="22" spans="1:592" ht="39" customHeight="1" x14ac:dyDescent="0.2">
      <c r="A22" s="77">
        <v>6</v>
      </c>
      <c r="B22" s="121" t="s">
        <v>144</v>
      </c>
      <c r="C22" s="77" t="s">
        <v>79</v>
      </c>
      <c r="D22" s="84">
        <v>180</v>
      </c>
      <c r="E22" s="76">
        <v>4.6895679970768142E-2</v>
      </c>
      <c r="F22" s="76">
        <f t="shared" si="0"/>
        <v>8.441222394738265</v>
      </c>
      <c r="G22" s="146"/>
    </row>
    <row r="23" spans="1:592" ht="39" customHeight="1" x14ac:dyDescent="0.2">
      <c r="A23" s="77">
        <v>7</v>
      </c>
      <c r="B23" s="121" t="s">
        <v>146</v>
      </c>
      <c r="C23" s="77" t="s">
        <v>79</v>
      </c>
      <c r="D23" s="84">
        <v>6</v>
      </c>
      <c r="E23" s="76">
        <v>1.8945854708190331</v>
      </c>
      <c r="F23" s="76">
        <f t="shared" si="0"/>
        <v>11.367512824914199</v>
      </c>
      <c r="G23" s="146"/>
    </row>
    <row r="24" spans="1:592" ht="28.5" customHeight="1" x14ac:dyDescent="0.2">
      <c r="A24" s="112"/>
      <c r="B24" s="120" t="s">
        <v>148</v>
      </c>
      <c r="C24" s="112"/>
      <c r="D24" s="77"/>
      <c r="E24" s="112"/>
      <c r="F24" s="112"/>
      <c r="G24" s="146"/>
    </row>
    <row r="25" spans="1:592" ht="40.5" customHeight="1" x14ac:dyDescent="0.2">
      <c r="A25" s="112">
        <v>1</v>
      </c>
      <c r="B25" s="75" t="s">
        <v>153</v>
      </c>
      <c r="C25" s="112" t="s">
        <v>133</v>
      </c>
      <c r="D25" s="76">
        <v>0.53</v>
      </c>
      <c r="E25" s="64">
        <v>50.059869436525226</v>
      </c>
      <c r="F25" s="64">
        <f>E25*D25</f>
        <v>26.531730801358371</v>
      </c>
      <c r="G25" s="146"/>
    </row>
    <row r="26" spans="1:592" ht="40.5" customHeight="1" x14ac:dyDescent="0.2">
      <c r="A26" s="77">
        <v>2</v>
      </c>
      <c r="B26" s="121" t="s">
        <v>150</v>
      </c>
      <c r="C26" s="77" t="s">
        <v>79</v>
      </c>
      <c r="D26" s="84">
        <v>42</v>
      </c>
      <c r="E26" s="76">
        <v>1.8195523828658038</v>
      </c>
      <c r="F26" s="76">
        <f>E26*D26</f>
        <v>76.421200080363761</v>
      </c>
      <c r="G26" s="146"/>
    </row>
    <row r="27" spans="1:592" ht="40.5" customHeight="1" x14ac:dyDescent="0.2">
      <c r="A27" s="77">
        <v>3</v>
      </c>
      <c r="B27" s="121" t="s">
        <v>152</v>
      </c>
      <c r="C27" s="77" t="s">
        <v>133</v>
      </c>
      <c r="D27" s="84">
        <v>42</v>
      </c>
      <c r="E27" s="64">
        <v>62.362183487531958</v>
      </c>
      <c r="F27" s="64">
        <f>E27*D27</f>
        <v>2619.2117064763424</v>
      </c>
      <c r="G27" s="146"/>
    </row>
    <row r="28" spans="1:592" ht="24" customHeight="1" x14ac:dyDescent="0.2">
      <c r="A28" s="99"/>
      <c r="B28" s="148" t="s">
        <v>156</v>
      </c>
      <c r="C28" s="99"/>
      <c r="D28" s="99"/>
      <c r="E28" s="99"/>
      <c r="F28" s="99"/>
      <c r="G28" s="146"/>
    </row>
    <row r="29" spans="1:592" ht="36.75" customHeight="1" x14ac:dyDescent="0.2">
      <c r="A29" s="112">
        <v>1</v>
      </c>
      <c r="B29" s="75" t="s">
        <v>155</v>
      </c>
      <c r="C29" s="112" t="s">
        <v>81</v>
      </c>
      <c r="D29" s="77">
        <v>5.78</v>
      </c>
      <c r="E29" s="64">
        <v>6.5274455488064627</v>
      </c>
      <c r="F29" s="64">
        <f>E29*D29</f>
        <v>37.728635272101357</v>
      </c>
      <c r="G29" s="146"/>
    </row>
    <row r="30" spans="1:592" ht="65.25" customHeight="1" x14ac:dyDescent="0.2">
      <c r="A30" s="112">
        <v>2</v>
      </c>
      <c r="B30" s="75" t="s">
        <v>157</v>
      </c>
      <c r="C30" s="112" t="s">
        <v>81</v>
      </c>
      <c r="D30" s="76">
        <v>0.53</v>
      </c>
      <c r="E30" s="64">
        <v>2.2341360022719026</v>
      </c>
      <c r="F30" s="64">
        <f>E30*D30</f>
        <v>1.1840920812041085</v>
      </c>
      <c r="G30" s="146"/>
    </row>
    <row r="31" spans="1:592" ht="34.5" customHeight="1" x14ac:dyDescent="0.2">
      <c r="A31" s="112">
        <v>3</v>
      </c>
      <c r="B31" s="75" t="s">
        <v>121</v>
      </c>
      <c r="C31" s="112" t="s">
        <v>81</v>
      </c>
      <c r="D31" s="76">
        <v>5.25</v>
      </c>
      <c r="E31" s="64">
        <v>2.2341360022719026</v>
      </c>
      <c r="F31" s="64">
        <f>E31*D31</f>
        <v>11.729214011927489</v>
      </c>
      <c r="G31" s="146"/>
      <c r="H31" s="102"/>
      <c r="I31" s="102"/>
      <c r="J31" s="102"/>
      <c r="K31" s="102"/>
      <c r="L31" s="105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2"/>
      <c r="FL31" s="102"/>
      <c r="FM31" s="102"/>
      <c r="FN31" s="102"/>
      <c r="FO31" s="102"/>
      <c r="FP31" s="102"/>
      <c r="FQ31" s="102"/>
      <c r="FR31" s="102"/>
      <c r="FS31" s="102"/>
      <c r="FT31" s="102"/>
      <c r="FU31" s="102"/>
      <c r="FV31" s="102"/>
      <c r="FW31" s="102"/>
      <c r="FX31" s="102"/>
      <c r="FY31" s="102"/>
      <c r="FZ31" s="102"/>
      <c r="GA31" s="102"/>
      <c r="GB31" s="102"/>
      <c r="GC31" s="102"/>
      <c r="GD31" s="102"/>
      <c r="GE31" s="102"/>
      <c r="GF31" s="102"/>
      <c r="GG31" s="102"/>
      <c r="GH31" s="102"/>
      <c r="GI31" s="102"/>
      <c r="GJ31" s="102"/>
      <c r="GK31" s="102"/>
      <c r="GL31" s="102"/>
      <c r="GM31" s="102"/>
      <c r="GN31" s="102"/>
      <c r="GO31" s="102"/>
      <c r="GP31" s="102"/>
      <c r="GQ31" s="102"/>
      <c r="GR31" s="102"/>
      <c r="GS31" s="102"/>
      <c r="GT31" s="102"/>
      <c r="GU31" s="102"/>
      <c r="GV31" s="102"/>
      <c r="GW31" s="102"/>
      <c r="GX31" s="102"/>
      <c r="GY31" s="102"/>
      <c r="GZ31" s="102"/>
      <c r="HA31" s="102"/>
      <c r="HB31" s="102"/>
      <c r="HC31" s="102"/>
      <c r="HD31" s="102"/>
      <c r="HE31" s="102"/>
      <c r="HF31" s="102"/>
      <c r="HG31" s="102"/>
      <c r="HH31" s="102"/>
      <c r="HI31" s="102"/>
      <c r="HJ31" s="102"/>
      <c r="HK31" s="102"/>
      <c r="HL31" s="102"/>
      <c r="HM31" s="102"/>
      <c r="HN31" s="102"/>
      <c r="HO31" s="102"/>
      <c r="HP31" s="102"/>
      <c r="HQ31" s="102"/>
      <c r="HR31" s="102"/>
      <c r="HS31" s="102"/>
      <c r="HT31" s="102"/>
      <c r="HU31" s="102"/>
      <c r="HV31" s="102"/>
      <c r="HW31" s="102"/>
      <c r="HX31" s="102"/>
      <c r="HY31" s="102"/>
      <c r="HZ31" s="102"/>
      <c r="IA31" s="102"/>
      <c r="IB31" s="102"/>
      <c r="IC31" s="102"/>
      <c r="ID31" s="102"/>
      <c r="IE31" s="102"/>
      <c r="IF31" s="102"/>
      <c r="IG31" s="102"/>
      <c r="IH31" s="102"/>
      <c r="II31" s="102"/>
      <c r="IJ31" s="102"/>
      <c r="IK31" s="102"/>
      <c r="IL31" s="102"/>
      <c r="IM31" s="102"/>
      <c r="IN31" s="102"/>
      <c r="IO31" s="102"/>
      <c r="IP31" s="102"/>
      <c r="IQ31" s="102"/>
      <c r="IR31" s="102"/>
      <c r="IS31" s="102"/>
      <c r="IT31" s="102"/>
      <c r="IU31" s="102"/>
      <c r="IV31" s="102"/>
      <c r="IW31" s="102"/>
      <c r="IX31" s="102"/>
      <c r="IY31" s="102"/>
      <c r="IZ31" s="102"/>
      <c r="JA31" s="102"/>
      <c r="JB31" s="102"/>
      <c r="JC31" s="102"/>
      <c r="JD31" s="102"/>
      <c r="JE31" s="102"/>
      <c r="JF31" s="102"/>
      <c r="JG31" s="102"/>
      <c r="JH31" s="102"/>
      <c r="JI31" s="102"/>
      <c r="JJ31" s="102"/>
      <c r="JK31" s="102"/>
      <c r="JL31" s="102"/>
      <c r="JM31" s="102"/>
      <c r="JN31" s="102"/>
      <c r="JO31" s="102"/>
      <c r="JP31" s="102"/>
      <c r="JQ31" s="102"/>
      <c r="JR31" s="102"/>
      <c r="JS31" s="102"/>
      <c r="JT31" s="102"/>
      <c r="JU31" s="102"/>
      <c r="JV31" s="102"/>
      <c r="JW31" s="102"/>
      <c r="JX31" s="102"/>
      <c r="JY31" s="102"/>
      <c r="JZ31" s="102"/>
      <c r="KA31" s="102"/>
      <c r="KB31" s="102"/>
      <c r="KC31" s="102"/>
      <c r="KD31" s="102"/>
      <c r="KE31" s="102"/>
      <c r="KF31" s="102"/>
      <c r="KG31" s="102"/>
      <c r="KH31" s="102"/>
      <c r="KI31" s="102"/>
      <c r="KJ31" s="102"/>
      <c r="KK31" s="102"/>
      <c r="KL31" s="102"/>
      <c r="KM31" s="102"/>
      <c r="KN31" s="102"/>
      <c r="KO31" s="102"/>
      <c r="KP31" s="102"/>
      <c r="KQ31" s="102"/>
      <c r="KR31" s="102"/>
      <c r="KS31" s="102"/>
      <c r="KT31" s="102"/>
      <c r="KU31" s="102"/>
      <c r="KV31" s="102"/>
      <c r="KW31" s="102"/>
      <c r="KX31" s="102"/>
      <c r="KY31" s="102"/>
      <c r="KZ31" s="102"/>
      <c r="LA31" s="102"/>
      <c r="LB31" s="102"/>
      <c r="LC31" s="102"/>
      <c r="LD31" s="102"/>
      <c r="LE31" s="102"/>
      <c r="LF31" s="102"/>
      <c r="LG31" s="102"/>
      <c r="LH31" s="102"/>
      <c r="LI31" s="102"/>
      <c r="LJ31" s="102"/>
      <c r="LK31" s="102"/>
      <c r="LL31" s="102"/>
      <c r="LM31" s="102"/>
      <c r="LN31" s="102"/>
      <c r="LO31" s="102"/>
      <c r="LP31" s="102"/>
      <c r="LQ31" s="102"/>
      <c r="LR31" s="102"/>
      <c r="LS31" s="102"/>
      <c r="LT31" s="102"/>
      <c r="LU31" s="102"/>
      <c r="LV31" s="102"/>
      <c r="LW31" s="102"/>
      <c r="LX31" s="102"/>
      <c r="LY31" s="102"/>
      <c r="LZ31" s="102"/>
      <c r="MA31" s="102"/>
      <c r="MB31" s="102"/>
      <c r="MC31" s="102"/>
      <c r="MD31" s="102"/>
      <c r="ME31" s="102"/>
      <c r="MF31" s="102"/>
      <c r="MG31" s="102"/>
      <c r="MH31" s="102"/>
      <c r="MI31" s="102"/>
      <c r="MJ31" s="102"/>
      <c r="MK31" s="102"/>
      <c r="ML31" s="102"/>
      <c r="MM31" s="102"/>
      <c r="MN31" s="102"/>
      <c r="MO31" s="102"/>
      <c r="MP31" s="102"/>
      <c r="MQ31" s="102"/>
      <c r="MR31" s="102"/>
      <c r="MS31" s="102"/>
      <c r="MT31" s="102"/>
      <c r="MU31" s="102"/>
      <c r="MV31" s="102"/>
      <c r="MW31" s="102"/>
      <c r="MX31" s="102"/>
      <c r="MY31" s="102"/>
      <c r="MZ31" s="102"/>
      <c r="NA31" s="102"/>
      <c r="NB31" s="102"/>
      <c r="NC31" s="102"/>
      <c r="ND31" s="102"/>
      <c r="NE31" s="102"/>
      <c r="NF31" s="102"/>
      <c r="NG31" s="102"/>
      <c r="NH31" s="102"/>
      <c r="NI31" s="102"/>
      <c r="NJ31" s="102"/>
      <c r="NK31" s="102"/>
      <c r="NL31" s="102"/>
      <c r="NM31" s="102"/>
      <c r="NN31" s="102"/>
      <c r="NO31" s="102"/>
      <c r="NP31" s="102"/>
      <c r="NQ31" s="102"/>
      <c r="NR31" s="102"/>
      <c r="NS31" s="102"/>
      <c r="NT31" s="102"/>
      <c r="NU31" s="102"/>
      <c r="NV31" s="102"/>
      <c r="NW31" s="102"/>
      <c r="NX31" s="102"/>
      <c r="NY31" s="102"/>
      <c r="NZ31" s="102"/>
      <c r="OA31" s="102"/>
      <c r="OB31" s="102"/>
      <c r="OC31" s="102"/>
      <c r="OD31" s="102"/>
      <c r="OE31" s="102"/>
      <c r="OF31" s="102"/>
      <c r="OG31" s="102"/>
      <c r="OH31" s="102"/>
      <c r="OI31" s="102"/>
      <c r="OJ31" s="102"/>
      <c r="OK31" s="102"/>
      <c r="OL31" s="102"/>
      <c r="OM31" s="102"/>
      <c r="ON31" s="102"/>
      <c r="OO31" s="102"/>
      <c r="OP31" s="102"/>
      <c r="OQ31" s="102"/>
      <c r="OR31" s="102"/>
      <c r="OS31" s="102"/>
      <c r="OT31" s="102"/>
      <c r="OU31" s="102"/>
      <c r="OV31" s="102"/>
      <c r="OW31" s="102"/>
      <c r="OX31" s="102"/>
      <c r="OY31" s="102"/>
      <c r="OZ31" s="102"/>
      <c r="PA31" s="102"/>
      <c r="PB31" s="102"/>
      <c r="PC31" s="102"/>
      <c r="PD31" s="102"/>
      <c r="PE31" s="102"/>
      <c r="PF31" s="102"/>
      <c r="PG31" s="102"/>
      <c r="PH31" s="102"/>
      <c r="PI31" s="102"/>
      <c r="PJ31" s="102"/>
      <c r="PK31" s="102"/>
      <c r="PL31" s="102"/>
      <c r="PM31" s="102"/>
      <c r="PN31" s="102"/>
      <c r="PO31" s="102"/>
      <c r="PP31" s="102"/>
      <c r="PQ31" s="102"/>
      <c r="PR31" s="102"/>
      <c r="PS31" s="102"/>
      <c r="PT31" s="102"/>
      <c r="PU31" s="102"/>
      <c r="PV31" s="102"/>
      <c r="PW31" s="102"/>
      <c r="PX31" s="102"/>
      <c r="PY31" s="102"/>
      <c r="PZ31" s="102"/>
      <c r="QA31" s="102"/>
      <c r="QB31" s="102"/>
      <c r="QC31" s="102"/>
      <c r="QD31" s="102"/>
      <c r="QE31" s="102"/>
      <c r="QF31" s="102"/>
      <c r="QG31" s="102"/>
      <c r="QH31" s="102"/>
      <c r="QI31" s="102"/>
      <c r="QJ31" s="102"/>
      <c r="QK31" s="102"/>
      <c r="QL31" s="102"/>
      <c r="QM31" s="102"/>
      <c r="QN31" s="102"/>
      <c r="QO31" s="102"/>
      <c r="QP31" s="102"/>
      <c r="QQ31" s="102"/>
      <c r="QR31" s="102"/>
      <c r="QS31" s="102"/>
      <c r="QT31" s="102"/>
      <c r="QU31" s="102"/>
      <c r="QV31" s="102"/>
      <c r="QW31" s="102"/>
      <c r="QX31" s="102"/>
      <c r="QY31" s="102"/>
      <c r="QZ31" s="102"/>
      <c r="RA31" s="102"/>
      <c r="RB31" s="102"/>
      <c r="RC31" s="102"/>
      <c r="RD31" s="102"/>
      <c r="RE31" s="102"/>
      <c r="RF31" s="102"/>
      <c r="RG31" s="102"/>
      <c r="RH31" s="102"/>
      <c r="RI31" s="102"/>
      <c r="RJ31" s="102"/>
      <c r="RK31" s="102"/>
      <c r="RL31" s="102"/>
      <c r="RM31" s="102"/>
      <c r="RN31" s="102"/>
      <c r="RO31" s="102"/>
      <c r="RP31" s="102"/>
      <c r="RQ31" s="102"/>
      <c r="RR31" s="102"/>
      <c r="RS31" s="102"/>
      <c r="RT31" s="102"/>
      <c r="RU31" s="102"/>
      <c r="RV31" s="102"/>
      <c r="RW31" s="102"/>
      <c r="RX31" s="102"/>
      <c r="RY31" s="102"/>
      <c r="RZ31" s="102"/>
      <c r="SA31" s="102"/>
      <c r="SB31" s="102"/>
      <c r="SC31" s="102"/>
      <c r="SD31" s="102"/>
      <c r="SE31" s="102"/>
      <c r="SF31" s="102"/>
      <c r="SG31" s="102"/>
      <c r="SH31" s="102"/>
      <c r="SI31" s="102"/>
      <c r="SJ31" s="102"/>
      <c r="SK31" s="102"/>
      <c r="SL31" s="102"/>
      <c r="SM31" s="102"/>
      <c r="SN31" s="102"/>
      <c r="SO31" s="102"/>
      <c r="SP31" s="102"/>
      <c r="SQ31" s="102"/>
      <c r="SR31" s="102"/>
      <c r="SS31" s="102"/>
      <c r="ST31" s="102"/>
      <c r="SU31" s="102"/>
      <c r="SV31" s="102"/>
      <c r="SW31" s="102"/>
      <c r="SX31" s="102"/>
      <c r="SY31" s="102"/>
      <c r="SZ31" s="102"/>
      <c r="TA31" s="102"/>
      <c r="TB31" s="102"/>
      <c r="TC31" s="102"/>
      <c r="TD31" s="102"/>
      <c r="TE31" s="102"/>
      <c r="TF31" s="102"/>
      <c r="TG31" s="102"/>
      <c r="TH31" s="102"/>
      <c r="TI31" s="102"/>
      <c r="TJ31" s="102"/>
      <c r="TK31" s="102"/>
      <c r="TL31" s="102"/>
      <c r="TM31" s="102"/>
      <c r="TN31" s="102"/>
      <c r="TO31" s="102"/>
      <c r="TP31" s="102"/>
      <c r="TQ31" s="102"/>
      <c r="TR31" s="102"/>
      <c r="TS31" s="102"/>
      <c r="TT31" s="102"/>
      <c r="TU31" s="102"/>
      <c r="TV31" s="102"/>
      <c r="TW31" s="102"/>
      <c r="TX31" s="102"/>
      <c r="TY31" s="102"/>
      <c r="TZ31" s="102"/>
      <c r="UA31" s="102"/>
      <c r="UB31" s="102"/>
      <c r="UC31" s="102"/>
      <c r="UD31" s="102"/>
      <c r="UE31" s="102"/>
      <c r="UF31" s="102"/>
      <c r="UG31" s="102"/>
      <c r="UH31" s="102"/>
      <c r="UI31" s="102"/>
      <c r="UJ31" s="102"/>
      <c r="UK31" s="102"/>
      <c r="UL31" s="102"/>
      <c r="UM31" s="102"/>
      <c r="UN31" s="102"/>
      <c r="UO31" s="102"/>
      <c r="UP31" s="102"/>
      <c r="UQ31" s="102"/>
      <c r="UR31" s="102"/>
      <c r="US31" s="102"/>
      <c r="UT31" s="102"/>
      <c r="UU31" s="102"/>
      <c r="UV31" s="102"/>
      <c r="UW31" s="102"/>
      <c r="UX31" s="102"/>
      <c r="UY31" s="102"/>
      <c r="UZ31" s="102"/>
      <c r="VA31" s="102"/>
      <c r="VB31" s="102"/>
      <c r="VC31" s="102"/>
      <c r="VD31" s="102"/>
      <c r="VE31" s="102"/>
      <c r="VF31" s="102"/>
      <c r="VG31" s="102"/>
      <c r="VH31" s="102"/>
      <c r="VI31" s="102"/>
      <c r="VJ31" s="102"/>
      <c r="VK31" s="102"/>
      <c r="VL31" s="102"/>
      <c r="VM31" s="102"/>
      <c r="VN31" s="102"/>
      <c r="VO31" s="102"/>
      <c r="VP31" s="102"/>
      <c r="VQ31" s="102"/>
      <c r="VR31" s="102"/>
      <c r="VS31" s="102"/>
      <c r="VT31" s="102"/>
    </row>
    <row r="32" spans="1:592" ht="42.75" customHeight="1" x14ac:dyDescent="0.2">
      <c r="A32" s="112">
        <v>4</v>
      </c>
      <c r="B32" s="75" t="s">
        <v>116</v>
      </c>
      <c r="C32" s="112" t="s">
        <v>81</v>
      </c>
      <c r="D32" s="76">
        <v>5.04</v>
      </c>
      <c r="E32" s="64">
        <v>61.946821808601143</v>
      </c>
      <c r="F32" s="64">
        <f>E32*D32</f>
        <v>312.21198191534978</v>
      </c>
      <c r="G32" s="146"/>
    </row>
    <row r="33" spans="1:44" ht="30" customHeight="1" x14ac:dyDescent="0.2">
      <c r="A33" s="112"/>
      <c r="B33" s="116" t="s">
        <v>166</v>
      </c>
      <c r="C33" s="112"/>
      <c r="D33" s="77"/>
      <c r="E33" s="112"/>
      <c r="F33" s="112"/>
      <c r="G33" s="146"/>
    </row>
    <row r="34" spans="1:44" ht="50.25" customHeight="1" x14ac:dyDescent="0.2">
      <c r="A34" s="112">
        <v>1</v>
      </c>
      <c r="B34" s="75" t="s">
        <v>160</v>
      </c>
      <c r="C34" s="113" t="s">
        <v>79</v>
      </c>
      <c r="D34" s="137">
        <v>21</v>
      </c>
      <c r="E34" s="64">
        <v>22.160541400027327</v>
      </c>
      <c r="F34" s="64">
        <f t="shared" ref="F34:F40" si="1">E34*D34</f>
        <v>465.37136940057388</v>
      </c>
      <c r="G34" s="146"/>
    </row>
    <row r="35" spans="1:44" ht="36.75" customHeight="1" x14ac:dyDescent="0.2">
      <c r="A35" s="77">
        <v>2</v>
      </c>
      <c r="B35" s="75" t="s">
        <v>167</v>
      </c>
      <c r="C35" s="112" t="s">
        <v>94</v>
      </c>
      <c r="D35" s="77">
        <v>25.2</v>
      </c>
      <c r="E35" s="64">
        <v>3.8141819709558087</v>
      </c>
      <c r="F35" s="64">
        <f t="shared" si="1"/>
        <v>96.117385668086371</v>
      </c>
      <c r="G35" s="146"/>
    </row>
    <row r="36" spans="1:44" ht="36.75" customHeight="1" x14ac:dyDescent="0.2">
      <c r="A36" s="77">
        <v>3</v>
      </c>
      <c r="B36" s="75" t="s">
        <v>169</v>
      </c>
      <c r="C36" s="112" t="s">
        <v>94</v>
      </c>
      <c r="D36" s="77">
        <v>157.5</v>
      </c>
      <c r="E36" s="64">
        <v>5.2523161567260317</v>
      </c>
      <c r="F36" s="64">
        <f t="shared" si="1"/>
        <v>827.23979468435004</v>
      </c>
      <c r="G36" s="146"/>
    </row>
    <row r="37" spans="1:44" ht="36.75" customHeight="1" x14ac:dyDescent="0.2">
      <c r="A37" s="77">
        <v>4</v>
      </c>
      <c r="B37" s="75" t="s">
        <v>162</v>
      </c>
      <c r="C37" s="112" t="s">
        <v>94</v>
      </c>
      <c r="D37" s="77">
        <v>42</v>
      </c>
      <c r="E37" s="64">
        <v>1.6726125856240637</v>
      </c>
      <c r="F37" s="64">
        <f t="shared" si="1"/>
        <v>70.249728596210673</v>
      </c>
      <c r="G37" s="146"/>
    </row>
    <row r="38" spans="1:44" ht="36.75" customHeight="1" x14ac:dyDescent="0.2">
      <c r="A38" s="77">
        <v>5</v>
      </c>
      <c r="B38" s="75" t="s">
        <v>163</v>
      </c>
      <c r="C38" s="112" t="s">
        <v>82</v>
      </c>
      <c r="D38" s="77">
        <f>4.6/1000</f>
        <v>4.5999999999999999E-3</v>
      </c>
      <c r="E38" s="64">
        <v>9.11339380765261</v>
      </c>
      <c r="F38" s="64">
        <f t="shared" si="1"/>
        <v>4.1921611515202004E-2</v>
      </c>
      <c r="G38" s="146"/>
    </row>
    <row r="39" spans="1:44" ht="34.5" customHeight="1" x14ac:dyDescent="0.2">
      <c r="A39" s="112">
        <v>6</v>
      </c>
      <c r="B39" s="75" t="s">
        <v>178</v>
      </c>
      <c r="C39" s="112" t="s">
        <v>82</v>
      </c>
      <c r="D39" s="77">
        <f>79.63/1000</f>
        <v>7.9629999999999992E-2</v>
      </c>
      <c r="E39" s="64">
        <v>441.6009863914</v>
      </c>
      <c r="F39" s="64">
        <f t="shared" si="1"/>
        <v>35.164686546347177</v>
      </c>
      <c r="G39" s="146"/>
      <c r="H39" s="105"/>
      <c r="I39" s="105"/>
      <c r="J39" s="105"/>
      <c r="K39" s="105"/>
    </row>
    <row r="40" spans="1:44" ht="33.75" customHeight="1" x14ac:dyDescent="0.2">
      <c r="A40" s="112">
        <v>7</v>
      </c>
      <c r="B40" s="75" t="s">
        <v>161</v>
      </c>
      <c r="C40" s="112" t="s">
        <v>84</v>
      </c>
      <c r="D40" s="155">
        <v>0.51029999999999998</v>
      </c>
      <c r="E40" s="64">
        <v>172.11482757728896</v>
      </c>
      <c r="F40" s="64">
        <f t="shared" si="1"/>
        <v>87.830196512690549</v>
      </c>
      <c r="G40" s="146"/>
    </row>
    <row r="41" spans="1:44" s="146" customFormat="1" ht="22.5" customHeight="1" x14ac:dyDescent="0.25">
      <c r="B41" s="118" t="s">
        <v>6</v>
      </c>
      <c r="C41" s="118"/>
      <c r="D41" s="138"/>
      <c r="E41" s="139"/>
      <c r="F41" s="91">
        <f>SUM(F12:F40)</f>
        <v>6805.2523189406775</v>
      </c>
    </row>
    <row r="42" spans="1:44" s="146" customFormat="1" ht="22.5" customHeight="1" x14ac:dyDescent="0.25">
      <c r="B42" s="118" t="s">
        <v>183</v>
      </c>
      <c r="C42" s="118"/>
      <c r="D42" s="118"/>
      <c r="E42" s="139"/>
      <c r="F42" s="91">
        <f>F41*20%</f>
        <v>1361.0504637881356</v>
      </c>
    </row>
    <row r="43" spans="1:44" s="146" customFormat="1" ht="18" customHeight="1" x14ac:dyDescent="0.25">
      <c r="B43" s="118" t="s">
        <v>6</v>
      </c>
      <c r="C43" s="118"/>
      <c r="D43" s="118"/>
      <c r="E43" s="139"/>
      <c r="F43" s="91">
        <f>F42+F41</f>
        <v>8166.3027827288133</v>
      </c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</row>
    <row r="44" spans="1:44" s="140" customFormat="1" x14ac:dyDescent="0.25"/>
    <row r="45" spans="1:44" s="140" customFormat="1" ht="18" x14ac:dyDescent="0.25"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</row>
    <row r="46" spans="1:44" s="141" customFormat="1" ht="43.5" customHeight="1" x14ac:dyDescent="0.25">
      <c r="B46" s="141" t="s">
        <v>184</v>
      </c>
      <c r="D46" s="141" t="s">
        <v>185</v>
      </c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</row>
    <row r="47" spans="1:44" s="146" customFormat="1" ht="18" x14ac:dyDescent="0.25">
      <c r="B47" s="118"/>
      <c r="C47" s="118"/>
      <c r="D47" s="118"/>
      <c r="E47" s="118"/>
      <c r="F47" s="91"/>
    </row>
    <row r="48" spans="1:44" s="146" customFormat="1" ht="18" x14ac:dyDescent="0.25">
      <c r="B48" s="118"/>
      <c r="C48" s="181" t="s">
        <v>171</v>
      </c>
      <c r="D48" s="181"/>
      <c r="E48" s="118"/>
      <c r="F48" s="118"/>
    </row>
    <row r="49" spans="4:6" s="146" customFormat="1" ht="19.5" customHeight="1" x14ac:dyDescent="0.25">
      <c r="F49" s="8"/>
    </row>
    <row r="50" spans="4:6" s="146" customFormat="1" ht="19.5" customHeight="1" x14ac:dyDescent="0.25">
      <c r="F50" s="8"/>
    </row>
    <row r="51" spans="4:6" s="146" customFormat="1" ht="19.5" customHeight="1" x14ac:dyDescent="0.25">
      <c r="D51" s="37"/>
      <c r="F51" s="8"/>
    </row>
    <row r="52" spans="4:6" s="146" customFormat="1" x14ac:dyDescent="0.25">
      <c r="D52" s="37"/>
    </row>
    <row r="53" spans="4:6" s="146" customFormat="1" x14ac:dyDescent="0.25">
      <c r="D53" s="37"/>
    </row>
    <row r="54" spans="4:6" s="146" customFormat="1" x14ac:dyDescent="0.25">
      <c r="D54" s="37"/>
    </row>
    <row r="55" spans="4:6" s="146" customFormat="1" x14ac:dyDescent="0.25">
      <c r="D55" s="37"/>
    </row>
    <row r="56" spans="4:6" s="146" customFormat="1" x14ac:dyDescent="0.25">
      <c r="D56" s="37"/>
    </row>
    <row r="57" spans="4:6" s="146" customFormat="1" x14ac:dyDescent="0.25">
      <c r="D57" s="37"/>
    </row>
    <row r="58" spans="4:6" s="146" customFormat="1" x14ac:dyDescent="0.25">
      <c r="D58" s="37"/>
    </row>
    <row r="59" spans="4:6" s="146" customFormat="1" x14ac:dyDescent="0.25">
      <c r="D59" s="37"/>
    </row>
    <row r="60" spans="4:6" s="146" customFormat="1" x14ac:dyDescent="0.25">
      <c r="D60" s="37"/>
    </row>
    <row r="61" spans="4:6" s="146" customFormat="1" x14ac:dyDescent="0.25">
      <c r="D61" s="37"/>
    </row>
    <row r="62" spans="4:6" s="146" customFormat="1" x14ac:dyDescent="0.25">
      <c r="D62" s="37"/>
    </row>
    <row r="63" spans="4:6" s="146" customFormat="1" x14ac:dyDescent="0.25">
      <c r="D63" s="37"/>
    </row>
    <row r="64" spans="4:6" s="146" customFormat="1" x14ac:dyDescent="0.25">
      <c r="D64" s="37"/>
    </row>
    <row r="65" spans="4:4" s="146" customFormat="1" x14ac:dyDescent="0.25">
      <c r="D65" s="37"/>
    </row>
    <row r="66" spans="4:4" s="146" customFormat="1" x14ac:dyDescent="0.25">
      <c r="D66" s="37"/>
    </row>
    <row r="67" spans="4:4" s="146" customFormat="1" x14ac:dyDescent="0.25">
      <c r="D67" s="37"/>
    </row>
    <row r="68" spans="4:4" s="146" customFormat="1" x14ac:dyDescent="0.25">
      <c r="D68" s="37"/>
    </row>
    <row r="69" spans="4:4" s="146" customFormat="1" x14ac:dyDescent="0.25">
      <c r="D69" s="37"/>
    </row>
    <row r="70" spans="4:4" s="146" customFormat="1" x14ac:dyDescent="0.25">
      <c r="D70" s="37"/>
    </row>
    <row r="71" spans="4:4" s="146" customFormat="1" x14ac:dyDescent="0.25">
      <c r="D71" s="37"/>
    </row>
    <row r="72" spans="4:4" s="146" customFormat="1" x14ac:dyDescent="0.25">
      <c r="D72" s="37"/>
    </row>
    <row r="73" spans="4:4" s="146" customFormat="1" x14ac:dyDescent="0.25">
      <c r="D73" s="37"/>
    </row>
    <row r="74" spans="4:4" s="146" customFormat="1" x14ac:dyDescent="0.25">
      <c r="D74" s="37"/>
    </row>
    <row r="75" spans="4:4" s="146" customFormat="1" x14ac:dyDescent="0.25">
      <c r="D75" s="37"/>
    </row>
    <row r="76" spans="4:4" s="146" customFormat="1" x14ac:dyDescent="0.25">
      <c r="D76" s="37"/>
    </row>
    <row r="77" spans="4:4" s="146" customFormat="1" x14ac:dyDescent="0.25">
      <c r="D77" s="37"/>
    </row>
    <row r="78" spans="4:4" s="146" customFormat="1" x14ac:dyDescent="0.25">
      <c r="D78" s="37"/>
    </row>
    <row r="79" spans="4:4" s="146" customFormat="1" x14ac:dyDescent="0.25">
      <c r="D79" s="37"/>
    </row>
    <row r="80" spans="4:4" s="146" customFormat="1" x14ac:dyDescent="0.25">
      <c r="D80" s="37"/>
    </row>
    <row r="81" spans="4:4" s="146" customFormat="1" x14ac:dyDescent="0.25">
      <c r="D81" s="37"/>
    </row>
    <row r="82" spans="4:4" s="146" customFormat="1" x14ac:dyDescent="0.25">
      <c r="D82" s="37"/>
    </row>
    <row r="83" spans="4:4" s="146" customFormat="1" x14ac:dyDescent="0.25">
      <c r="D83" s="37"/>
    </row>
    <row r="84" spans="4:4" s="146" customFormat="1" x14ac:dyDescent="0.25">
      <c r="D84" s="37"/>
    </row>
    <row r="85" spans="4:4" s="146" customFormat="1" x14ac:dyDescent="0.25">
      <c r="D85" s="37"/>
    </row>
    <row r="86" spans="4:4" s="146" customFormat="1" x14ac:dyDescent="0.25">
      <c r="D86" s="37"/>
    </row>
    <row r="87" spans="4:4" s="146" customFormat="1" x14ac:dyDescent="0.25">
      <c r="D87" s="37"/>
    </row>
    <row r="88" spans="4:4" s="146" customFormat="1" x14ac:dyDescent="0.25">
      <c r="D88" s="37"/>
    </row>
    <row r="89" spans="4:4" s="146" customFormat="1" x14ac:dyDescent="0.25">
      <c r="D89" s="37"/>
    </row>
    <row r="90" spans="4:4" s="146" customFormat="1" x14ac:dyDescent="0.25">
      <c r="D90" s="37"/>
    </row>
    <row r="91" spans="4:4" s="146" customFormat="1" x14ac:dyDescent="0.25">
      <c r="D91" s="37"/>
    </row>
    <row r="92" spans="4:4" s="146" customFormat="1" x14ac:dyDescent="0.25">
      <c r="D92" s="37"/>
    </row>
    <row r="93" spans="4:4" s="146" customFormat="1" x14ac:dyDescent="0.25">
      <c r="D93" s="37"/>
    </row>
    <row r="94" spans="4:4" s="146" customFormat="1" x14ac:dyDescent="0.25">
      <c r="D94" s="37"/>
    </row>
    <row r="95" spans="4:4" s="146" customFormat="1" x14ac:dyDescent="0.25">
      <c r="D95" s="37"/>
    </row>
    <row r="96" spans="4:4" s="146" customFormat="1" x14ac:dyDescent="0.25">
      <c r="D96" s="37"/>
    </row>
    <row r="97" spans="4:4" s="146" customFormat="1" x14ac:dyDescent="0.25">
      <c r="D97" s="37"/>
    </row>
    <row r="98" spans="4:4" s="146" customFormat="1" x14ac:dyDescent="0.25">
      <c r="D98" s="37"/>
    </row>
    <row r="99" spans="4:4" s="146" customFormat="1" x14ac:dyDescent="0.25">
      <c r="D99" s="37"/>
    </row>
    <row r="100" spans="4:4" s="146" customFormat="1" x14ac:dyDescent="0.25">
      <c r="D100" s="37"/>
    </row>
    <row r="101" spans="4:4" s="146" customFormat="1" x14ac:dyDescent="0.25">
      <c r="D101" s="37"/>
    </row>
    <row r="102" spans="4:4" s="146" customFormat="1" x14ac:dyDescent="0.25">
      <c r="D102" s="37"/>
    </row>
    <row r="103" spans="4:4" s="146" customFormat="1" x14ac:dyDescent="0.25">
      <c r="D103" s="37"/>
    </row>
    <row r="104" spans="4:4" s="146" customFormat="1" x14ac:dyDescent="0.25">
      <c r="D104" s="37"/>
    </row>
    <row r="105" spans="4:4" s="146" customFormat="1" x14ac:dyDescent="0.25">
      <c r="D105" s="37"/>
    </row>
    <row r="106" spans="4:4" s="146" customFormat="1" x14ac:dyDescent="0.25">
      <c r="D106" s="37"/>
    </row>
    <row r="107" spans="4:4" s="146" customFormat="1" x14ac:dyDescent="0.25">
      <c r="D107" s="37"/>
    </row>
    <row r="108" spans="4:4" s="146" customFormat="1" x14ac:dyDescent="0.25">
      <c r="D108" s="37"/>
    </row>
    <row r="109" spans="4:4" s="146" customFormat="1" x14ac:dyDescent="0.25">
      <c r="D109" s="37"/>
    </row>
    <row r="110" spans="4:4" s="146" customFormat="1" x14ac:dyDescent="0.25">
      <c r="D110" s="37"/>
    </row>
    <row r="111" spans="4:4" s="146" customFormat="1" x14ac:dyDescent="0.25">
      <c r="D111" s="37"/>
    </row>
    <row r="112" spans="4:4" s="146" customFormat="1" x14ac:dyDescent="0.25">
      <c r="D112" s="37"/>
    </row>
    <row r="113" spans="1:6" s="146" customFormat="1" x14ac:dyDescent="0.25">
      <c r="D113" s="37"/>
    </row>
    <row r="114" spans="1:6" s="146" customFormat="1" x14ac:dyDescent="0.25">
      <c r="D114" s="37"/>
    </row>
    <row r="115" spans="1:6" s="146" customFormat="1" x14ac:dyDescent="0.25">
      <c r="D115" s="37"/>
    </row>
    <row r="116" spans="1:6" s="146" customFormat="1" x14ac:dyDescent="0.25">
      <c r="D116" s="37"/>
    </row>
    <row r="117" spans="1:6" s="146" customFormat="1" x14ac:dyDescent="0.25">
      <c r="D117" s="37"/>
    </row>
    <row r="118" spans="1:6" s="146" customFormat="1" x14ac:dyDescent="0.25">
      <c r="D118" s="37"/>
    </row>
    <row r="119" spans="1:6" s="146" customFormat="1" x14ac:dyDescent="0.25">
      <c r="D119" s="37"/>
    </row>
    <row r="120" spans="1:6" s="146" customFormat="1" x14ac:dyDescent="0.25">
      <c r="D120" s="37"/>
    </row>
    <row r="121" spans="1:6" s="146" customFormat="1" x14ac:dyDescent="0.25">
      <c r="D121" s="37"/>
    </row>
    <row r="122" spans="1:6" s="146" customFormat="1" x14ac:dyDescent="0.25">
      <c r="D122" s="37"/>
    </row>
    <row r="123" spans="1:6" s="146" customFormat="1" x14ac:dyDescent="0.2">
      <c r="D123" s="38"/>
    </row>
    <row r="124" spans="1:6" s="146" customFormat="1" x14ac:dyDescent="0.2">
      <c r="A124" s="63"/>
      <c r="B124" s="63"/>
      <c r="C124" s="63"/>
      <c r="D124" s="38"/>
      <c r="E124" s="63"/>
      <c r="F124" s="63"/>
    </row>
    <row r="125" spans="1:6" s="146" customFormat="1" x14ac:dyDescent="0.2">
      <c r="A125" s="63"/>
      <c r="B125" s="63"/>
      <c r="C125" s="63"/>
      <c r="D125" s="38"/>
      <c r="E125" s="63"/>
      <c r="F125" s="63"/>
    </row>
    <row r="126" spans="1:6" s="146" customFormat="1" x14ac:dyDescent="0.2">
      <c r="A126" s="63"/>
      <c r="B126" s="63"/>
      <c r="C126" s="63"/>
      <c r="D126" s="38"/>
      <c r="E126" s="63"/>
      <c r="F126" s="63"/>
    </row>
    <row r="127" spans="1:6" s="146" customFormat="1" x14ac:dyDescent="0.2">
      <c r="A127" s="63"/>
      <c r="B127" s="63"/>
      <c r="C127" s="63"/>
      <c r="D127" s="38"/>
      <c r="E127" s="63"/>
      <c r="F127" s="63"/>
    </row>
    <row r="128" spans="1:6" s="146" customFormat="1" x14ac:dyDescent="0.2">
      <c r="A128" s="63"/>
      <c r="B128" s="63"/>
      <c r="C128" s="63"/>
      <c r="D128" s="38"/>
      <c r="E128" s="63"/>
      <c r="F128" s="63"/>
    </row>
    <row r="129" spans="1:6" s="146" customFormat="1" x14ac:dyDescent="0.2">
      <c r="A129" s="63"/>
      <c r="B129" s="63"/>
      <c r="C129" s="63"/>
      <c r="D129" s="38"/>
      <c r="E129" s="63"/>
      <c r="F129" s="63"/>
    </row>
    <row r="130" spans="1:6" s="146" customFormat="1" x14ac:dyDescent="0.2">
      <c r="A130" s="63"/>
      <c r="B130" s="63"/>
      <c r="C130" s="63"/>
      <c r="D130" s="38"/>
      <c r="E130" s="63"/>
      <c r="F130" s="63"/>
    </row>
    <row r="131" spans="1:6" s="146" customFormat="1" x14ac:dyDescent="0.2">
      <c r="A131" s="63"/>
      <c r="B131" s="63"/>
      <c r="C131" s="63"/>
      <c r="D131" s="38"/>
      <c r="E131" s="63"/>
      <c r="F131" s="63"/>
    </row>
    <row r="132" spans="1:6" s="146" customFormat="1" x14ac:dyDescent="0.2">
      <c r="A132" s="63"/>
      <c r="B132" s="63"/>
      <c r="C132" s="63"/>
      <c r="D132" s="38"/>
      <c r="E132" s="63"/>
      <c r="F132" s="63"/>
    </row>
    <row r="133" spans="1:6" s="146" customFormat="1" x14ac:dyDescent="0.2">
      <c r="A133" s="63"/>
      <c r="B133" s="63"/>
      <c r="C133" s="63"/>
      <c r="D133" s="38"/>
      <c r="E133" s="63"/>
      <c r="F133" s="63"/>
    </row>
    <row r="134" spans="1:6" s="146" customFormat="1" x14ac:dyDescent="0.2">
      <c r="A134" s="63"/>
      <c r="B134" s="63"/>
      <c r="C134" s="63"/>
      <c r="D134" s="38"/>
      <c r="E134" s="63"/>
      <c r="F134" s="63"/>
    </row>
    <row r="135" spans="1:6" s="146" customFormat="1" x14ac:dyDescent="0.2">
      <c r="A135" s="63"/>
      <c r="B135" s="63"/>
      <c r="C135" s="63"/>
      <c r="D135" s="38"/>
      <c r="E135" s="63"/>
      <c r="F135" s="63"/>
    </row>
    <row r="136" spans="1:6" s="146" customFormat="1" x14ac:dyDescent="0.2">
      <c r="A136" s="63"/>
      <c r="B136" s="63"/>
      <c r="C136" s="63"/>
      <c r="D136" s="38"/>
      <c r="E136" s="63"/>
      <c r="F136" s="63"/>
    </row>
    <row r="137" spans="1:6" s="146" customFormat="1" x14ac:dyDescent="0.2">
      <c r="A137" s="63"/>
      <c r="B137" s="63"/>
      <c r="C137" s="63"/>
      <c r="D137" s="38"/>
      <c r="E137" s="63"/>
      <c r="F137" s="63"/>
    </row>
    <row r="138" spans="1:6" s="146" customFormat="1" x14ac:dyDescent="0.2">
      <c r="A138" s="63"/>
      <c r="B138" s="63"/>
      <c r="C138" s="63"/>
      <c r="D138" s="38"/>
      <c r="E138" s="63"/>
      <c r="F138" s="63"/>
    </row>
    <row r="139" spans="1:6" s="146" customFormat="1" x14ac:dyDescent="0.2">
      <c r="A139" s="63"/>
      <c r="B139" s="63"/>
      <c r="C139" s="63"/>
      <c r="D139" s="38"/>
      <c r="E139" s="63"/>
      <c r="F139" s="63"/>
    </row>
    <row r="140" spans="1:6" s="146" customFormat="1" x14ac:dyDescent="0.2">
      <c r="A140" s="63"/>
      <c r="B140" s="63"/>
      <c r="C140" s="63"/>
      <c r="D140" s="38"/>
      <c r="E140" s="63"/>
      <c r="F140" s="63"/>
    </row>
    <row r="141" spans="1:6" s="146" customFormat="1" x14ac:dyDescent="0.2">
      <c r="A141" s="63"/>
      <c r="B141" s="63"/>
      <c r="C141" s="63"/>
      <c r="D141" s="38"/>
      <c r="E141" s="63"/>
      <c r="F141" s="63"/>
    </row>
    <row r="142" spans="1:6" s="146" customFormat="1" x14ac:dyDescent="0.2">
      <c r="A142" s="63"/>
      <c r="B142" s="63"/>
      <c r="C142" s="63"/>
      <c r="D142" s="38"/>
      <c r="E142" s="63"/>
      <c r="F142" s="63"/>
    </row>
    <row r="143" spans="1:6" s="146" customFormat="1" x14ac:dyDescent="0.2">
      <c r="A143" s="63"/>
      <c r="B143" s="63"/>
      <c r="C143" s="63"/>
      <c r="D143" s="38"/>
      <c r="E143" s="63"/>
      <c r="F143" s="63"/>
    </row>
    <row r="144" spans="1:6" s="146" customFormat="1" x14ac:dyDescent="0.2">
      <c r="A144" s="63"/>
      <c r="B144" s="63"/>
      <c r="C144" s="63"/>
      <c r="D144" s="38"/>
      <c r="E144" s="63"/>
      <c r="F144" s="63"/>
    </row>
    <row r="145" spans="1:6" s="146" customFormat="1" x14ac:dyDescent="0.2">
      <c r="A145" s="63"/>
      <c r="B145" s="63"/>
      <c r="C145" s="63"/>
      <c r="D145" s="38"/>
      <c r="E145" s="63"/>
      <c r="F145" s="63"/>
    </row>
    <row r="146" spans="1:6" s="146" customFormat="1" x14ac:dyDescent="0.2">
      <c r="A146" s="63"/>
      <c r="B146" s="63"/>
      <c r="C146" s="63"/>
      <c r="D146" s="38"/>
      <c r="E146" s="63"/>
      <c r="F146" s="63"/>
    </row>
    <row r="147" spans="1:6" s="146" customFormat="1" x14ac:dyDescent="0.2">
      <c r="A147" s="63"/>
      <c r="B147" s="63"/>
      <c r="C147" s="63"/>
      <c r="D147" s="38"/>
      <c r="E147" s="63"/>
      <c r="F147" s="63"/>
    </row>
    <row r="148" spans="1:6" s="146" customFormat="1" x14ac:dyDescent="0.2">
      <c r="A148" s="63"/>
      <c r="B148" s="63"/>
      <c r="C148" s="63"/>
      <c r="D148" s="38"/>
      <c r="E148" s="63"/>
      <c r="F148" s="63"/>
    </row>
    <row r="149" spans="1:6" s="146" customFormat="1" x14ac:dyDescent="0.2">
      <c r="A149" s="63"/>
      <c r="B149" s="63"/>
      <c r="C149" s="63"/>
      <c r="D149" s="38"/>
      <c r="E149" s="63"/>
      <c r="F149" s="63"/>
    </row>
    <row r="150" spans="1:6" s="146" customFormat="1" x14ac:dyDescent="0.2">
      <c r="A150" s="63"/>
      <c r="B150" s="63"/>
      <c r="C150" s="63"/>
      <c r="D150" s="38"/>
      <c r="E150" s="63"/>
      <c r="F150" s="63"/>
    </row>
    <row r="151" spans="1:6" s="146" customFormat="1" x14ac:dyDescent="0.2">
      <c r="A151" s="63"/>
      <c r="B151" s="63"/>
      <c r="C151" s="63"/>
      <c r="D151" s="38"/>
      <c r="E151" s="63"/>
      <c r="F151" s="63"/>
    </row>
    <row r="152" spans="1:6" s="146" customFormat="1" x14ac:dyDescent="0.2">
      <c r="A152" s="63"/>
      <c r="B152" s="63"/>
      <c r="C152" s="63"/>
      <c r="D152" s="38"/>
      <c r="E152" s="63"/>
      <c r="F152" s="63"/>
    </row>
    <row r="153" spans="1:6" s="146" customFormat="1" x14ac:dyDescent="0.2">
      <c r="A153" s="63"/>
      <c r="B153" s="63"/>
      <c r="C153" s="63"/>
      <c r="D153" s="38"/>
      <c r="E153" s="63"/>
      <c r="F153" s="63"/>
    </row>
    <row r="154" spans="1:6" s="146" customFormat="1" x14ac:dyDescent="0.2">
      <c r="A154" s="63"/>
      <c r="B154" s="63"/>
      <c r="C154" s="63"/>
      <c r="D154" s="38"/>
      <c r="E154" s="63"/>
      <c r="F154" s="63"/>
    </row>
    <row r="155" spans="1:6" s="146" customFormat="1" x14ac:dyDescent="0.2">
      <c r="A155" s="63"/>
      <c r="B155" s="63"/>
      <c r="C155" s="63"/>
      <c r="D155" s="38"/>
      <c r="E155" s="63"/>
      <c r="F155" s="63"/>
    </row>
    <row r="156" spans="1:6" s="146" customFormat="1" x14ac:dyDescent="0.2">
      <c r="A156" s="63"/>
      <c r="B156" s="63"/>
      <c r="C156" s="63"/>
      <c r="D156" s="38"/>
      <c r="E156" s="63"/>
      <c r="F156" s="63"/>
    </row>
    <row r="157" spans="1:6" s="146" customFormat="1" x14ac:dyDescent="0.2">
      <c r="A157" s="63"/>
      <c r="B157" s="63"/>
      <c r="C157" s="63"/>
      <c r="D157" s="38"/>
      <c r="E157" s="63"/>
      <c r="F157" s="63"/>
    </row>
    <row r="158" spans="1:6" s="146" customFormat="1" x14ac:dyDescent="0.2">
      <c r="A158" s="63"/>
      <c r="B158" s="63"/>
      <c r="C158" s="63"/>
      <c r="D158" s="38"/>
      <c r="E158" s="63"/>
      <c r="F158" s="63"/>
    </row>
    <row r="159" spans="1:6" s="146" customFormat="1" x14ac:dyDescent="0.2">
      <c r="A159" s="63"/>
      <c r="B159" s="63"/>
      <c r="C159" s="63"/>
      <c r="D159" s="38"/>
      <c r="E159" s="63"/>
      <c r="F159" s="63"/>
    </row>
    <row r="160" spans="1:6" s="146" customFormat="1" x14ac:dyDescent="0.2">
      <c r="A160" s="63"/>
      <c r="B160" s="63"/>
      <c r="C160" s="63"/>
      <c r="D160" s="38"/>
      <c r="E160" s="63"/>
      <c r="F160" s="63"/>
    </row>
    <row r="161" spans="1:12" s="146" customFormat="1" x14ac:dyDescent="0.2">
      <c r="A161" s="63"/>
      <c r="B161" s="63"/>
      <c r="C161" s="63"/>
      <c r="D161" s="38"/>
      <c r="E161" s="63"/>
      <c r="F161" s="63"/>
    </row>
    <row r="162" spans="1:12" s="146" customFormat="1" x14ac:dyDescent="0.2">
      <c r="A162" s="63"/>
      <c r="B162" s="63"/>
      <c r="C162" s="63"/>
      <c r="D162" s="38"/>
      <c r="E162" s="63"/>
      <c r="F162" s="63"/>
    </row>
    <row r="163" spans="1:12" s="146" customFormat="1" x14ac:dyDescent="0.2">
      <c r="A163" s="63"/>
      <c r="B163" s="63"/>
      <c r="C163" s="63"/>
      <c r="D163" s="38"/>
      <c r="E163" s="63"/>
      <c r="F163" s="63"/>
    </row>
    <row r="164" spans="1:12" s="146" customFormat="1" x14ac:dyDescent="0.2">
      <c r="A164" s="63"/>
      <c r="B164" s="63"/>
      <c r="C164" s="63"/>
      <c r="D164" s="38"/>
      <c r="E164" s="63"/>
      <c r="F164" s="63"/>
    </row>
    <row r="165" spans="1:12" s="146" customFormat="1" x14ac:dyDescent="0.2">
      <c r="A165" s="63"/>
      <c r="B165" s="63"/>
      <c r="C165" s="63"/>
      <c r="D165" s="38"/>
      <c r="E165" s="63"/>
      <c r="F165" s="63"/>
    </row>
    <row r="166" spans="1:12" s="146" customFormat="1" x14ac:dyDescent="0.2">
      <c r="A166" s="63"/>
      <c r="B166" s="63"/>
      <c r="C166" s="63"/>
      <c r="D166" s="38"/>
      <c r="E166" s="63"/>
      <c r="F166" s="63"/>
    </row>
    <row r="167" spans="1:12" s="146" customFormat="1" x14ac:dyDescent="0.2">
      <c r="A167" s="63"/>
      <c r="B167" s="63"/>
      <c r="C167" s="63"/>
      <c r="D167" s="38"/>
      <c r="E167" s="63"/>
      <c r="F167" s="63"/>
    </row>
    <row r="168" spans="1:12" s="146" customFormat="1" x14ac:dyDescent="0.2">
      <c r="A168" s="63"/>
      <c r="B168" s="63"/>
      <c r="C168" s="63"/>
      <c r="D168" s="38"/>
      <c r="E168" s="63"/>
      <c r="F168" s="63"/>
    </row>
    <row r="169" spans="1:12" s="146" customFormat="1" x14ac:dyDescent="0.2">
      <c r="A169" s="63"/>
      <c r="B169" s="63"/>
      <c r="C169" s="63"/>
      <c r="D169" s="38"/>
      <c r="E169" s="63"/>
      <c r="F169" s="63"/>
    </row>
    <row r="170" spans="1:12" s="146" customFormat="1" x14ac:dyDescent="0.2">
      <c r="A170" s="63"/>
      <c r="B170" s="63"/>
      <c r="C170" s="63"/>
      <c r="D170" s="38"/>
      <c r="E170" s="63"/>
      <c r="F170" s="63"/>
    </row>
    <row r="171" spans="1:12" s="146" customFormat="1" x14ac:dyDescent="0.2">
      <c r="A171" s="63"/>
      <c r="B171" s="63"/>
      <c r="C171" s="63"/>
      <c r="D171" s="38"/>
      <c r="E171" s="63"/>
      <c r="F171" s="63"/>
    </row>
    <row r="172" spans="1:12" s="146" customFormat="1" x14ac:dyDescent="0.2">
      <c r="A172" s="63"/>
      <c r="B172" s="63"/>
      <c r="C172" s="63"/>
      <c r="D172" s="38"/>
      <c r="E172" s="63"/>
      <c r="F172" s="63"/>
      <c r="L172" s="10"/>
    </row>
    <row r="173" spans="1:12" s="146" customFormat="1" x14ac:dyDescent="0.2">
      <c r="A173" s="63"/>
      <c r="B173" s="63"/>
      <c r="C173" s="63"/>
      <c r="D173" s="38"/>
      <c r="E173" s="63"/>
      <c r="F173" s="63"/>
      <c r="L173" s="10"/>
    </row>
    <row r="174" spans="1:12" s="146" customFormat="1" x14ac:dyDescent="0.2">
      <c r="A174" s="63"/>
      <c r="B174" s="63"/>
      <c r="C174" s="63"/>
      <c r="D174" s="38"/>
      <c r="E174" s="63"/>
      <c r="F174" s="63"/>
    </row>
    <row r="175" spans="1:12" s="146" customFormat="1" x14ac:dyDescent="0.2">
      <c r="A175" s="63"/>
      <c r="B175" s="63"/>
      <c r="C175" s="63"/>
      <c r="D175" s="38"/>
      <c r="E175" s="63"/>
      <c r="F175" s="63"/>
    </row>
    <row r="176" spans="1:12" s="146" customFormat="1" x14ac:dyDescent="0.2">
      <c r="A176" s="63"/>
      <c r="B176" s="63"/>
      <c r="C176" s="63"/>
      <c r="D176" s="38"/>
      <c r="E176" s="63"/>
      <c r="F176" s="63"/>
    </row>
    <row r="177" spans="1:131" s="146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</row>
    <row r="178" spans="1:131" s="146" customFormat="1" x14ac:dyDescent="0.2">
      <c r="A178" s="63"/>
      <c r="B178" s="63"/>
      <c r="C178" s="63"/>
      <c r="D178" s="38"/>
      <c r="E178" s="63"/>
      <c r="F178" s="63"/>
      <c r="G178" s="10"/>
      <c r="H178" s="10"/>
      <c r="I178" s="10"/>
      <c r="J178" s="10"/>
      <c r="K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6" customFormat="1" x14ac:dyDescent="0.2">
      <c r="A179" s="63"/>
      <c r="B179" s="63"/>
      <c r="C179" s="63"/>
      <c r="D179" s="38"/>
      <c r="E179" s="63"/>
      <c r="F179" s="63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6" customFormat="1" x14ac:dyDescent="0.2">
      <c r="A180" s="63"/>
      <c r="B180" s="63"/>
      <c r="C180" s="63"/>
      <c r="D180" s="38"/>
      <c r="E180" s="63"/>
      <c r="F180" s="63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6" customFormat="1" x14ac:dyDescent="0.2">
      <c r="A181" s="63"/>
      <c r="B181" s="63"/>
      <c r="C181" s="63"/>
      <c r="D181" s="38"/>
      <c r="E181" s="63"/>
      <c r="F181" s="63"/>
    </row>
    <row r="182" spans="1:131" s="146" customFormat="1" x14ac:dyDescent="0.2">
      <c r="A182" s="63"/>
      <c r="B182" s="63"/>
      <c r="C182" s="63"/>
      <c r="D182" s="38"/>
      <c r="E182" s="63"/>
      <c r="F182" s="63"/>
    </row>
    <row r="183" spans="1:131" s="146" customFormat="1" x14ac:dyDescent="0.2">
      <c r="A183" s="63"/>
      <c r="B183" s="63"/>
      <c r="C183" s="63"/>
      <c r="D183" s="38"/>
      <c r="E183" s="63"/>
      <c r="F183" s="63"/>
    </row>
    <row r="184" spans="1:131" s="146" customFormat="1" x14ac:dyDescent="0.2">
      <c r="A184" s="63"/>
      <c r="B184" s="63"/>
      <c r="C184" s="63"/>
      <c r="D184" s="38"/>
      <c r="E184" s="63"/>
      <c r="F184" s="63"/>
    </row>
    <row r="185" spans="1:131" s="146" customFormat="1" x14ac:dyDescent="0.2">
      <c r="A185" s="63"/>
      <c r="B185" s="63"/>
      <c r="C185" s="63"/>
      <c r="D185" s="38"/>
      <c r="E185" s="63"/>
      <c r="F185" s="63"/>
    </row>
    <row r="186" spans="1:131" s="146" customFormat="1" x14ac:dyDescent="0.2">
      <c r="A186" s="63"/>
      <c r="B186" s="63"/>
      <c r="C186" s="63"/>
      <c r="D186" s="38"/>
      <c r="E186" s="63"/>
      <c r="F186" s="63"/>
    </row>
    <row r="187" spans="1:131" s="146" customFormat="1" x14ac:dyDescent="0.2">
      <c r="A187" s="63"/>
      <c r="B187" s="63"/>
      <c r="C187" s="63"/>
      <c r="D187" s="38"/>
      <c r="E187" s="63"/>
      <c r="F187" s="63"/>
    </row>
    <row r="188" spans="1:131" s="146" customFormat="1" x14ac:dyDescent="0.2">
      <c r="A188" s="63"/>
      <c r="B188" s="63"/>
      <c r="C188" s="63"/>
      <c r="D188" s="38"/>
      <c r="E188" s="63"/>
      <c r="F188" s="63"/>
    </row>
    <row r="189" spans="1:131" s="146" customFormat="1" x14ac:dyDescent="0.2">
      <c r="A189" s="63"/>
      <c r="B189" s="63"/>
      <c r="C189" s="63"/>
      <c r="D189" s="38"/>
      <c r="E189" s="63"/>
      <c r="F189" s="63"/>
    </row>
    <row r="190" spans="1:131" s="146" customFormat="1" x14ac:dyDescent="0.2">
      <c r="A190" s="63"/>
      <c r="B190" s="63"/>
      <c r="C190" s="63"/>
      <c r="D190" s="38"/>
      <c r="E190" s="63"/>
      <c r="F190" s="63"/>
    </row>
    <row r="191" spans="1:131" s="146" customFormat="1" x14ac:dyDescent="0.2">
      <c r="A191" s="63"/>
      <c r="B191" s="63"/>
      <c r="C191" s="63"/>
      <c r="D191" s="38"/>
      <c r="E191" s="63"/>
      <c r="F191" s="63"/>
    </row>
    <row r="192" spans="1:131" s="146" customFormat="1" x14ac:dyDescent="0.2">
      <c r="A192" s="63"/>
      <c r="B192" s="63"/>
      <c r="C192" s="63"/>
      <c r="D192" s="38"/>
      <c r="E192" s="63"/>
      <c r="F192" s="63"/>
    </row>
    <row r="193" spans="1:332" s="146" customFormat="1" x14ac:dyDescent="0.2">
      <c r="A193" s="63"/>
      <c r="B193" s="63"/>
      <c r="C193" s="63"/>
      <c r="D193" s="38"/>
      <c r="E193" s="63"/>
      <c r="F193" s="63"/>
    </row>
    <row r="194" spans="1:332" s="146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6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</row>
    <row r="196" spans="1:332" s="146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</row>
    <row r="197" spans="1:332" s="146" customFormat="1" x14ac:dyDescent="0.2">
      <c r="A197" s="63"/>
      <c r="B197" s="63"/>
      <c r="C197" s="63"/>
      <c r="D197" s="38"/>
      <c r="E197" s="63"/>
      <c r="F197" s="63"/>
    </row>
    <row r="198" spans="1:332" s="146" customFormat="1" x14ac:dyDescent="0.2">
      <c r="A198" s="63"/>
      <c r="B198" s="63"/>
      <c r="C198" s="63"/>
      <c r="D198" s="38"/>
      <c r="E198" s="63"/>
      <c r="F198" s="63"/>
    </row>
    <row r="199" spans="1:332" s="146" customFormat="1" x14ac:dyDescent="0.2">
      <c r="A199" s="63"/>
      <c r="B199" s="63"/>
      <c r="C199" s="63"/>
      <c r="D199" s="38"/>
      <c r="E199" s="63"/>
      <c r="F199" s="63"/>
    </row>
    <row r="200" spans="1:332" s="146" customFormat="1" x14ac:dyDescent="0.2">
      <c r="A200" s="63"/>
      <c r="B200" s="63"/>
      <c r="C200" s="63"/>
      <c r="D200" s="38"/>
      <c r="E200" s="63"/>
      <c r="F200" s="63"/>
    </row>
    <row r="201" spans="1:332" s="146" customFormat="1" x14ac:dyDescent="0.2">
      <c r="A201" s="63"/>
      <c r="B201" s="63"/>
      <c r="C201" s="63"/>
      <c r="D201" s="38"/>
      <c r="E201" s="63"/>
      <c r="F201" s="63"/>
    </row>
    <row r="202" spans="1:332" s="146" customFormat="1" x14ac:dyDescent="0.2">
      <c r="A202" s="63"/>
      <c r="B202" s="63"/>
      <c r="C202" s="63"/>
      <c r="D202" s="38"/>
      <c r="E202" s="63"/>
      <c r="F202" s="63"/>
    </row>
    <row r="203" spans="1:332" s="146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6" customFormat="1" x14ac:dyDescent="0.2">
      <c r="A204" s="63"/>
      <c r="B204" s="63"/>
      <c r="C204" s="63"/>
      <c r="D204" s="38"/>
      <c r="E204" s="63"/>
      <c r="F204" s="63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</row>
    <row r="205" spans="1:332" s="146" customFormat="1" x14ac:dyDescent="0.2">
      <c r="A205" s="63"/>
      <c r="B205" s="63"/>
      <c r="C205" s="63"/>
      <c r="D205" s="38"/>
      <c r="E205" s="63"/>
      <c r="F205" s="63"/>
    </row>
    <row r="206" spans="1:332" s="146" customFormat="1" x14ac:dyDescent="0.2">
      <c r="A206" s="63"/>
      <c r="B206" s="63"/>
      <c r="C206" s="63"/>
      <c r="D206" s="38"/>
      <c r="E206" s="63"/>
      <c r="F206" s="63"/>
    </row>
    <row r="207" spans="1:332" s="146" customFormat="1" x14ac:dyDescent="0.2">
      <c r="A207" s="63"/>
      <c r="B207" s="63"/>
      <c r="C207" s="63"/>
      <c r="D207" s="38"/>
      <c r="E207" s="63"/>
      <c r="F207" s="63"/>
    </row>
    <row r="208" spans="1:332" s="146" customFormat="1" x14ac:dyDescent="0.2">
      <c r="A208" s="63"/>
      <c r="B208" s="63"/>
      <c r="C208" s="63"/>
      <c r="D208" s="38"/>
      <c r="E208" s="63"/>
      <c r="F208" s="63"/>
    </row>
    <row r="209" spans="1:343" s="146" customFormat="1" x14ac:dyDescent="0.2">
      <c r="A209" s="63"/>
      <c r="B209" s="63"/>
      <c r="C209" s="63"/>
      <c r="D209" s="38"/>
      <c r="E209" s="63"/>
      <c r="F209" s="63"/>
    </row>
    <row r="210" spans="1:343" s="146" customFormat="1" x14ac:dyDescent="0.2">
      <c r="A210" s="63"/>
      <c r="B210" s="63"/>
      <c r="C210" s="63"/>
      <c r="D210" s="38"/>
      <c r="E210" s="63"/>
      <c r="F210" s="63"/>
    </row>
    <row r="211" spans="1:343" s="146" customFormat="1" x14ac:dyDescent="0.2">
      <c r="A211" s="63"/>
      <c r="B211" s="63"/>
      <c r="C211" s="63"/>
      <c r="D211" s="38"/>
      <c r="E211" s="63"/>
      <c r="F211" s="63"/>
    </row>
    <row r="212" spans="1:343" s="146" customFormat="1" x14ac:dyDescent="0.2">
      <c r="A212" s="63"/>
      <c r="B212" s="63"/>
      <c r="C212" s="63"/>
      <c r="D212" s="38"/>
      <c r="E212" s="63"/>
      <c r="F212" s="63"/>
    </row>
    <row r="213" spans="1:343" s="146" customFormat="1" x14ac:dyDescent="0.2">
      <c r="A213" s="63"/>
      <c r="B213" s="63"/>
      <c r="C213" s="63"/>
      <c r="D213" s="38"/>
      <c r="E213" s="63"/>
      <c r="F213" s="63"/>
    </row>
    <row r="214" spans="1:343" s="146" customFormat="1" x14ac:dyDescent="0.2">
      <c r="A214" s="63"/>
      <c r="B214" s="63"/>
      <c r="C214" s="63"/>
      <c r="D214" s="38"/>
      <c r="E214" s="63"/>
      <c r="F214" s="63"/>
    </row>
    <row r="215" spans="1:343" s="146" customFormat="1" x14ac:dyDescent="0.2">
      <c r="A215" s="63"/>
      <c r="B215" s="63"/>
      <c r="C215" s="63"/>
      <c r="D215" s="38"/>
      <c r="E215" s="63"/>
      <c r="F215" s="63"/>
    </row>
    <row r="216" spans="1:343" s="146" customFormat="1" x14ac:dyDescent="0.2">
      <c r="A216" s="63"/>
      <c r="B216" s="63"/>
      <c r="C216" s="63"/>
      <c r="D216" s="38"/>
      <c r="E216" s="63"/>
      <c r="F216" s="63"/>
    </row>
    <row r="217" spans="1:343" s="146" customFormat="1" x14ac:dyDescent="0.2">
      <c r="A217" s="63"/>
      <c r="B217" s="63"/>
      <c r="C217" s="63"/>
      <c r="D217" s="38"/>
      <c r="E217" s="63"/>
      <c r="F217" s="63"/>
    </row>
    <row r="218" spans="1:343" s="146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6" customFormat="1" x14ac:dyDescent="0.2">
      <c r="A219" s="63"/>
      <c r="B219" s="63"/>
      <c r="C219" s="63"/>
      <c r="D219" s="38"/>
      <c r="E219" s="63"/>
      <c r="F219" s="63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</row>
    <row r="220" spans="1:343" s="146" customFormat="1" x14ac:dyDescent="0.2">
      <c r="A220" s="63"/>
      <c r="B220" s="63"/>
      <c r="C220" s="63"/>
      <c r="D220" s="38"/>
      <c r="E220" s="63"/>
      <c r="F220" s="63"/>
    </row>
    <row r="221" spans="1:343" s="146" customFormat="1" x14ac:dyDescent="0.2">
      <c r="A221" s="63"/>
      <c r="B221" s="63"/>
      <c r="C221" s="63"/>
      <c r="D221" s="38"/>
      <c r="E221" s="63"/>
      <c r="F221" s="63"/>
    </row>
    <row r="222" spans="1:343" s="146" customFormat="1" x14ac:dyDescent="0.2">
      <c r="A222" s="63"/>
      <c r="B222" s="63"/>
      <c r="C222" s="63"/>
      <c r="D222" s="38"/>
      <c r="E222" s="63"/>
      <c r="F222" s="63"/>
    </row>
    <row r="223" spans="1:343" s="146" customFormat="1" x14ac:dyDescent="0.2">
      <c r="A223" s="63"/>
      <c r="B223" s="63"/>
      <c r="C223" s="63"/>
      <c r="D223" s="38"/>
      <c r="E223" s="63"/>
      <c r="F223" s="63"/>
    </row>
    <row r="224" spans="1:343" s="146" customFormat="1" x14ac:dyDescent="0.2">
      <c r="A224" s="63"/>
      <c r="B224" s="63"/>
      <c r="C224" s="63"/>
      <c r="D224" s="38"/>
      <c r="E224" s="63"/>
      <c r="F224" s="63"/>
    </row>
    <row r="225" spans="1:2201" s="146" customFormat="1" x14ac:dyDescent="0.2">
      <c r="A225" s="63"/>
      <c r="B225" s="63"/>
      <c r="C225" s="63"/>
      <c r="D225" s="38"/>
      <c r="E225" s="63"/>
      <c r="F225" s="63"/>
    </row>
    <row r="226" spans="1:2201" s="146" customFormat="1" x14ac:dyDescent="0.2">
      <c r="A226" s="63"/>
      <c r="B226" s="63"/>
      <c r="C226" s="63"/>
      <c r="D226" s="38"/>
      <c r="E226" s="63"/>
      <c r="F226" s="63"/>
    </row>
    <row r="227" spans="1:2201" s="146" customFormat="1" x14ac:dyDescent="0.2">
      <c r="A227" s="63"/>
      <c r="B227" s="63"/>
      <c r="C227" s="63"/>
      <c r="D227" s="38"/>
      <c r="E227" s="63"/>
      <c r="F227" s="63"/>
    </row>
    <row r="228" spans="1:2201" s="146" customFormat="1" x14ac:dyDescent="0.2">
      <c r="A228" s="63"/>
      <c r="B228" s="63"/>
      <c r="C228" s="63"/>
      <c r="D228" s="38"/>
      <c r="E228" s="63"/>
      <c r="F228" s="63"/>
    </row>
    <row r="229" spans="1:2201" s="146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6" customFormat="1" x14ac:dyDescent="0.2">
      <c r="A230" s="63"/>
      <c r="B230" s="63"/>
      <c r="C230" s="63"/>
      <c r="D230" s="38"/>
      <c r="E230" s="63"/>
      <c r="F230" s="63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</row>
    <row r="231" spans="1:2201" s="146" customFormat="1" x14ac:dyDescent="0.2">
      <c r="A231" s="63"/>
      <c r="B231" s="63"/>
      <c r="C231" s="63"/>
      <c r="D231" s="38"/>
      <c r="E231" s="63"/>
      <c r="F231" s="63"/>
    </row>
    <row r="232" spans="1:2201" s="146" customFormat="1" ht="36" customHeight="1" x14ac:dyDescent="0.2">
      <c r="A232" s="63"/>
      <c r="B232" s="63"/>
      <c r="C232" s="63"/>
      <c r="D232" s="38"/>
      <c r="E232" s="63"/>
      <c r="F232" s="63"/>
    </row>
    <row r="233" spans="1:2201" s="146" customFormat="1" x14ac:dyDescent="0.2">
      <c r="A233" s="63"/>
      <c r="B233" s="63"/>
      <c r="C233" s="63"/>
      <c r="D233" s="38"/>
      <c r="E233" s="63"/>
      <c r="F233" s="63"/>
    </row>
    <row r="234" spans="1:2201" s="11" customFormat="1" ht="39.75" customHeight="1" x14ac:dyDescent="0.2">
      <c r="A234" s="63"/>
      <c r="B234" s="63"/>
      <c r="C234" s="63"/>
      <c r="D234" s="38"/>
      <c r="E234" s="63"/>
      <c r="F234" s="63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46"/>
      <c r="Y234" s="146"/>
      <c r="Z234" s="146"/>
      <c r="AA234" s="146"/>
      <c r="AB234" s="146"/>
      <c r="AC234" s="146"/>
      <c r="AD234" s="146"/>
      <c r="AE234" s="146"/>
      <c r="AF234" s="146"/>
      <c r="AG234" s="146"/>
      <c r="AH234" s="146"/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  <c r="BI234" s="146"/>
      <c r="BJ234" s="146"/>
      <c r="BK234" s="146"/>
      <c r="BL234" s="146"/>
      <c r="BM234" s="146"/>
      <c r="BN234" s="146"/>
      <c r="BO234" s="146"/>
      <c r="BP234" s="146"/>
      <c r="BQ234" s="146"/>
      <c r="BR234" s="146"/>
      <c r="BS234" s="146"/>
      <c r="BT234" s="146"/>
      <c r="BU234" s="146"/>
      <c r="BV234" s="146"/>
      <c r="BW234" s="146"/>
      <c r="BX234" s="146"/>
      <c r="BY234" s="146"/>
      <c r="BZ234" s="146"/>
      <c r="CA234" s="146"/>
      <c r="CB234" s="146"/>
      <c r="CC234" s="146"/>
      <c r="CD234" s="146"/>
      <c r="CE234" s="146"/>
      <c r="CF234" s="146"/>
      <c r="CG234" s="146"/>
      <c r="CH234" s="146"/>
      <c r="CI234" s="146"/>
      <c r="CJ234" s="146"/>
      <c r="CK234" s="146"/>
      <c r="CL234" s="146"/>
      <c r="CM234" s="146"/>
      <c r="CN234" s="146"/>
      <c r="CO234" s="146"/>
      <c r="CP234" s="146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6"/>
      <c r="DJ234" s="146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6"/>
      <c r="EC234" s="146"/>
      <c r="ED234" s="146"/>
      <c r="EE234" s="146"/>
      <c r="EF234" s="146"/>
      <c r="EG234" s="146"/>
      <c r="EH234" s="146"/>
      <c r="EI234" s="146"/>
      <c r="EJ234" s="146"/>
      <c r="EK234" s="146"/>
      <c r="EL234" s="146"/>
      <c r="EM234" s="146"/>
      <c r="EN234" s="146"/>
      <c r="EO234" s="146"/>
      <c r="EP234" s="146"/>
      <c r="EQ234" s="146"/>
      <c r="ER234" s="146"/>
      <c r="ES234" s="146"/>
      <c r="ET234" s="146"/>
      <c r="EU234" s="146"/>
      <c r="EV234" s="146"/>
      <c r="EW234" s="146"/>
      <c r="EX234" s="146"/>
      <c r="EY234" s="146"/>
      <c r="EZ234" s="146"/>
      <c r="FA234" s="146"/>
      <c r="FB234" s="146"/>
      <c r="FC234" s="146"/>
      <c r="FD234" s="146"/>
      <c r="FE234" s="146"/>
      <c r="FF234" s="146"/>
      <c r="FG234" s="146"/>
      <c r="FH234" s="146"/>
      <c r="FI234" s="146"/>
      <c r="FJ234" s="146"/>
      <c r="FK234" s="146"/>
      <c r="FL234" s="146"/>
      <c r="FM234" s="146"/>
      <c r="FN234" s="146"/>
      <c r="FO234" s="146"/>
      <c r="FP234" s="146"/>
      <c r="FQ234" s="146"/>
      <c r="FR234" s="146"/>
      <c r="FS234" s="146"/>
      <c r="FT234" s="146"/>
      <c r="FU234" s="146"/>
      <c r="FV234" s="146"/>
      <c r="FW234" s="146"/>
      <c r="FX234" s="146"/>
      <c r="FY234" s="146"/>
      <c r="FZ234" s="146"/>
      <c r="GA234" s="146"/>
      <c r="GB234" s="146"/>
      <c r="GC234" s="146"/>
      <c r="GD234" s="146"/>
      <c r="GE234" s="146"/>
      <c r="GF234" s="146"/>
      <c r="GG234" s="146"/>
      <c r="GH234" s="146"/>
      <c r="GI234" s="146"/>
      <c r="GJ234" s="146"/>
      <c r="GK234" s="146"/>
      <c r="GL234" s="146"/>
      <c r="GM234" s="146"/>
      <c r="GN234" s="146"/>
      <c r="GO234" s="146"/>
      <c r="GP234" s="146"/>
      <c r="GQ234" s="146"/>
      <c r="GR234" s="146"/>
      <c r="GS234" s="146"/>
      <c r="GT234" s="146"/>
      <c r="GU234" s="146"/>
      <c r="GV234" s="146"/>
      <c r="GW234" s="146"/>
      <c r="GX234" s="146"/>
      <c r="GY234" s="146"/>
      <c r="GZ234" s="146"/>
      <c r="HA234" s="146"/>
      <c r="HB234" s="146"/>
      <c r="HC234" s="146"/>
      <c r="HD234" s="146"/>
      <c r="HE234" s="146"/>
      <c r="HF234" s="146"/>
      <c r="HG234" s="146"/>
      <c r="HH234" s="146"/>
      <c r="HI234" s="146"/>
      <c r="HJ234" s="146"/>
      <c r="HK234" s="146"/>
      <c r="HL234" s="146"/>
      <c r="HM234" s="146"/>
      <c r="HN234" s="146"/>
      <c r="HO234" s="146"/>
      <c r="HP234" s="146"/>
      <c r="HQ234" s="146"/>
      <c r="HR234" s="146"/>
      <c r="HS234" s="146"/>
      <c r="HT234" s="146"/>
      <c r="HU234" s="146"/>
      <c r="HV234" s="146"/>
      <c r="HW234" s="146"/>
      <c r="HX234" s="146"/>
      <c r="HY234" s="146"/>
      <c r="HZ234" s="146"/>
      <c r="IA234" s="146"/>
      <c r="IB234" s="146"/>
      <c r="IC234" s="146"/>
      <c r="ID234" s="146"/>
      <c r="IE234" s="146"/>
      <c r="IF234" s="146"/>
      <c r="IG234" s="146"/>
      <c r="IH234" s="146"/>
      <c r="II234" s="146"/>
      <c r="IJ234" s="146"/>
      <c r="IK234" s="146"/>
      <c r="IL234" s="146"/>
      <c r="IM234" s="146"/>
      <c r="IN234" s="146"/>
      <c r="IO234" s="146"/>
      <c r="IP234" s="146"/>
      <c r="IQ234" s="146"/>
      <c r="IR234" s="146"/>
      <c r="IS234" s="146"/>
      <c r="IT234" s="146"/>
      <c r="IU234" s="146"/>
      <c r="IV234" s="146"/>
      <c r="IW234" s="146"/>
      <c r="IX234" s="146"/>
      <c r="IY234" s="146"/>
      <c r="IZ234" s="146"/>
      <c r="JA234" s="146"/>
      <c r="JB234" s="146"/>
      <c r="JC234" s="146"/>
      <c r="JD234" s="146"/>
      <c r="JE234" s="146"/>
      <c r="JF234" s="146"/>
      <c r="JG234" s="146"/>
      <c r="JH234" s="146"/>
      <c r="JI234" s="146"/>
      <c r="JJ234" s="146"/>
      <c r="JK234" s="146"/>
      <c r="JL234" s="146"/>
      <c r="JM234" s="146"/>
      <c r="JN234" s="146"/>
      <c r="JO234" s="146"/>
      <c r="JP234" s="146"/>
      <c r="JQ234" s="146"/>
      <c r="JR234" s="146"/>
      <c r="JS234" s="146"/>
      <c r="JT234" s="146"/>
      <c r="JU234" s="146"/>
      <c r="JV234" s="146"/>
      <c r="JW234" s="146"/>
      <c r="JX234" s="146"/>
      <c r="JY234" s="146"/>
      <c r="JZ234" s="146"/>
      <c r="KA234" s="146"/>
      <c r="KB234" s="146"/>
      <c r="KC234" s="146"/>
      <c r="KD234" s="146"/>
      <c r="KE234" s="146"/>
      <c r="KF234" s="146"/>
      <c r="KG234" s="146"/>
      <c r="KH234" s="146"/>
      <c r="KI234" s="146"/>
      <c r="KJ234" s="146"/>
      <c r="KK234" s="146"/>
      <c r="KL234" s="146"/>
      <c r="KM234" s="146"/>
      <c r="KN234" s="146"/>
      <c r="KO234" s="146"/>
      <c r="KP234" s="146"/>
      <c r="KQ234" s="146"/>
      <c r="KR234" s="146"/>
      <c r="KS234" s="146"/>
      <c r="KT234" s="146"/>
      <c r="KU234" s="146"/>
      <c r="KV234" s="146"/>
      <c r="KW234" s="146"/>
      <c r="KX234" s="146"/>
      <c r="KY234" s="146"/>
      <c r="KZ234" s="146"/>
      <c r="LA234" s="146"/>
      <c r="LB234" s="146"/>
      <c r="LC234" s="146"/>
      <c r="LD234" s="146"/>
      <c r="LE234" s="146"/>
      <c r="LF234" s="146"/>
      <c r="LG234" s="146"/>
      <c r="LH234" s="146"/>
      <c r="LI234" s="146"/>
      <c r="LJ234" s="146"/>
      <c r="LK234" s="146"/>
      <c r="LL234" s="146"/>
      <c r="LM234" s="146"/>
      <c r="LN234" s="146"/>
      <c r="LO234" s="146"/>
      <c r="LP234" s="146"/>
      <c r="LQ234" s="146"/>
      <c r="LR234" s="146"/>
      <c r="LS234" s="146"/>
      <c r="LT234" s="146"/>
      <c r="LU234" s="146"/>
      <c r="LV234" s="146"/>
      <c r="LW234" s="146"/>
      <c r="LX234" s="146"/>
      <c r="LY234" s="146"/>
      <c r="LZ234" s="146"/>
      <c r="MA234" s="146"/>
      <c r="MB234" s="146"/>
      <c r="MC234" s="146"/>
      <c r="MD234" s="146"/>
      <c r="ME234" s="146"/>
      <c r="MF234" s="146"/>
      <c r="MG234" s="146"/>
      <c r="MH234" s="146"/>
      <c r="MI234" s="146"/>
      <c r="MJ234" s="146"/>
      <c r="MK234" s="146"/>
      <c r="ML234" s="146"/>
      <c r="MM234" s="146"/>
      <c r="MN234" s="146"/>
      <c r="MO234" s="146"/>
      <c r="MP234" s="146"/>
      <c r="MQ234" s="146"/>
      <c r="MR234" s="146"/>
      <c r="MS234" s="146"/>
      <c r="MT234" s="146"/>
      <c r="MU234" s="146"/>
      <c r="MV234" s="146"/>
      <c r="MW234" s="146"/>
      <c r="MX234" s="146"/>
      <c r="MY234" s="146"/>
      <c r="MZ234" s="146"/>
      <c r="NA234" s="146"/>
      <c r="NB234" s="146"/>
      <c r="NC234" s="146"/>
      <c r="ND234" s="146"/>
      <c r="NE234" s="146"/>
      <c r="NF234" s="146"/>
      <c r="NG234" s="146"/>
      <c r="NH234" s="146"/>
      <c r="NI234" s="146"/>
      <c r="NJ234" s="146"/>
      <c r="NK234" s="146"/>
      <c r="NL234" s="146"/>
      <c r="NM234" s="146"/>
      <c r="NN234" s="146"/>
      <c r="NO234" s="146"/>
      <c r="NP234" s="146"/>
      <c r="NQ234" s="146"/>
      <c r="NR234" s="146"/>
      <c r="NS234" s="146"/>
      <c r="NT234" s="146"/>
      <c r="NU234" s="146"/>
      <c r="NV234" s="146"/>
      <c r="NW234" s="146"/>
      <c r="NX234" s="146"/>
      <c r="NY234" s="146"/>
      <c r="NZ234" s="146"/>
      <c r="OA234" s="146"/>
      <c r="OB234" s="146"/>
      <c r="OC234" s="146"/>
      <c r="OD234" s="146"/>
      <c r="OE234" s="146"/>
      <c r="OF234" s="146"/>
      <c r="OG234" s="146"/>
      <c r="OH234" s="146"/>
      <c r="OI234" s="146"/>
      <c r="OJ234" s="146"/>
      <c r="OK234" s="146"/>
      <c r="OL234" s="146"/>
      <c r="OM234" s="146"/>
      <c r="ON234" s="146"/>
      <c r="OO234" s="146"/>
      <c r="OP234" s="146"/>
      <c r="OQ234" s="146"/>
      <c r="OR234" s="146"/>
      <c r="OS234" s="146"/>
      <c r="OT234" s="146"/>
      <c r="OU234" s="146"/>
      <c r="OV234" s="146"/>
      <c r="OW234" s="146"/>
      <c r="OX234" s="146"/>
      <c r="OY234" s="146"/>
      <c r="OZ234" s="146"/>
      <c r="PA234" s="146"/>
      <c r="PB234" s="146"/>
      <c r="PC234" s="146"/>
      <c r="PD234" s="146"/>
      <c r="PE234" s="146"/>
      <c r="PF234" s="146"/>
      <c r="PG234" s="146"/>
      <c r="PH234" s="146"/>
      <c r="PI234" s="146"/>
      <c r="PJ234" s="146"/>
      <c r="PK234" s="146"/>
      <c r="PL234" s="146"/>
      <c r="PM234" s="146"/>
      <c r="PN234" s="146"/>
      <c r="PO234" s="146"/>
      <c r="PP234" s="146"/>
      <c r="PQ234" s="146"/>
      <c r="PR234" s="146"/>
      <c r="PS234" s="146"/>
      <c r="PT234" s="146"/>
      <c r="PU234" s="146"/>
      <c r="PV234" s="146"/>
      <c r="PW234" s="146"/>
      <c r="PX234" s="146"/>
      <c r="PY234" s="146"/>
      <c r="PZ234" s="146"/>
      <c r="QA234" s="146"/>
      <c r="QB234" s="146"/>
      <c r="QC234" s="146"/>
      <c r="QD234" s="146"/>
      <c r="QE234" s="146"/>
      <c r="QF234" s="146"/>
      <c r="QG234" s="146"/>
      <c r="QH234" s="146"/>
      <c r="QI234" s="146"/>
      <c r="QJ234" s="146"/>
      <c r="QK234" s="146"/>
      <c r="QL234" s="146"/>
      <c r="QM234" s="146"/>
      <c r="QN234" s="146"/>
      <c r="QO234" s="146"/>
      <c r="QP234" s="146"/>
      <c r="QQ234" s="146"/>
      <c r="QR234" s="146"/>
      <c r="QS234" s="146"/>
      <c r="QT234" s="146"/>
      <c r="QU234" s="146"/>
      <c r="QV234" s="146"/>
      <c r="QW234" s="146"/>
      <c r="QX234" s="146"/>
      <c r="QY234" s="146"/>
      <c r="QZ234" s="146"/>
      <c r="RA234" s="146"/>
      <c r="RB234" s="146"/>
      <c r="RC234" s="146"/>
      <c r="RD234" s="146"/>
      <c r="RE234" s="146"/>
      <c r="RF234" s="146"/>
      <c r="RG234" s="146"/>
      <c r="RH234" s="146"/>
      <c r="RI234" s="146"/>
      <c r="RJ234" s="146"/>
      <c r="RK234" s="146"/>
      <c r="RL234" s="146"/>
      <c r="RM234" s="146"/>
      <c r="RN234" s="146"/>
      <c r="RO234" s="146"/>
      <c r="RP234" s="146"/>
      <c r="RQ234" s="146"/>
      <c r="RR234" s="146"/>
      <c r="RS234" s="146"/>
      <c r="RT234" s="146"/>
      <c r="RU234" s="146"/>
      <c r="RV234" s="146"/>
      <c r="RW234" s="146"/>
      <c r="RX234" s="146"/>
      <c r="RY234" s="146"/>
      <c r="RZ234" s="146"/>
      <c r="SA234" s="146"/>
      <c r="SB234" s="146"/>
      <c r="SC234" s="146"/>
      <c r="SD234" s="146"/>
      <c r="SE234" s="146"/>
      <c r="SF234" s="146"/>
      <c r="SG234" s="146"/>
      <c r="SH234" s="146"/>
      <c r="SI234" s="146"/>
      <c r="SJ234" s="146"/>
      <c r="SK234" s="146"/>
      <c r="SL234" s="146"/>
      <c r="SM234" s="146"/>
      <c r="SN234" s="146"/>
      <c r="SO234" s="146"/>
      <c r="SP234" s="146"/>
      <c r="SQ234" s="146"/>
      <c r="SR234" s="146"/>
      <c r="SS234" s="146"/>
      <c r="ST234" s="146"/>
      <c r="SU234" s="146"/>
      <c r="SV234" s="146"/>
      <c r="SW234" s="146"/>
      <c r="SX234" s="146"/>
      <c r="SY234" s="146"/>
      <c r="SZ234" s="146"/>
      <c r="TA234" s="146"/>
      <c r="TB234" s="146"/>
      <c r="TC234" s="146"/>
      <c r="TD234" s="146"/>
      <c r="TE234" s="146"/>
      <c r="TF234" s="146"/>
      <c r="TG234" s="146"/>
      <c r="TH234" s="146"/>
      <c r="TI234" s="146"/>
      <c r="TJ234" s="146"/>
      <c r="TK234" s="146"/>
      <c r="TL234" s="146"/>
      <c r="TM234" s="146"/>
      <c r="TN234" s="146"/>
      <c r="TO234" s="146"/>
      <c r="TP234" s="146"/>
      <c r="TQ234" s="146"/>
      <c r="TR234" s="146"/>
      <c r="TS234" s="146"/>
      <c r="TT234" s="146"/>
      <c r="TU234" s="146"/>
      <c r="TV234" s="146"/>
      <c r="TW234" s="146"/>
      <c r="TX234" s="146"/>
      <c r="TY234" s="146"/>
      <c r="TZ234" s="146"/>
      <c r="UA234" s="146"/>
      <c r="UB234" s="146"/>
      <c r="UC234" s="146"/>
      <c r="UD234" s="146"/>
      <c r="UE234" s="146"/>
      <c r="UF234" s="146"/>
      <c r="UG234" s="146"/>
      <c r="UH234" s="146"/>
      <c r="UI234" s="146"/>
      <c r="UJ234" s="146"/>
      <c r="UK234" s="146"/>
      <c r="UL234" s="146"/>
      <c r="UM234" s="146"/>
      <c r="UN234" s="146"/>
      <c r="UO234" s="146"/>
      <c r="UP234" s="146"/>
      <c r="UQ234" s="146"/>
      <c r="UR234" s="146"/>
      <c r="US234" s="146"/>
      <c r="UT234" s="146"/>
      <c r="UU234" s="146"/>
      <c r="UV234" s="146"/>
      <c r="UW234" s="146"/>
      <c r="UX234" s="146"/>
      <c r="UY234" s="146"/>
      <c r="UZ234" s="146"/>
      <c r="VA234" s="146"/>
      <c r="VB234" s="146"/>
      <c r="VC234" s="146"/>
      <c r="VD234" s="146"/>
      <c r="VE234" s="146"/>
      <c r="VF234" s="146"/>
      <c r="VG234" s="146"/>
      <c r="VH234" s="146"/>
      <c r="VI234" s="146"/>
      <c r="VJ234" s="146"/>
      <c r="VK234" s="146"/>
      <c r="VL234" s="146"/>
      <c r="VM234" s="146"/>
      <c r="VN234" s="146"/>
      <c r="VO234" s="146"/>
      <c r="VP234" s="146"/>
      <c r="VQ234" s="146"/>
      <c r="VR234" s="146"/>
      <c r="VS234" s="146"/>
      <c r="VT234" s="146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2" customFormat="1" x14ac:dyDescent="0.2">
      <c r="A235" s="63"/>
      <c r="B235" s="63"/>
      <c r="C235" s="63"/>
      <c r="D235" s="38"/>
      <c r="E235" s="63"/>
      <c r="F235" s="63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46"/>
      <c r="Y235" s="146"/>
      <c r="Z235" s="146"/>
      <c r="AA235" s="146"/>
      <c r="AB235" s="146"/>
      <c r="AC235" s="146"/>
      <c r="AD235" s="146"/>
      <c r="AE235" s="146"/>
      <c r="AF235" s="146"/>
      <c r="AG235" s="146"/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  <c r="BI235" s="146"/>
      <c r="BJ235" s="146"/>
      <c r="BK235" s="146"/>
      <c r="BL235" s="146"/>
      <c r="BM235" s="146"/>
      <c r="BN235" s="146"/>
      <c r="BO235" s="146"/>
      <c r="BP235" s="146"/>
      <c r="BQ235" s="146"/>
      <c r="BR235" s="146"/>
      <c r="BS235" s="146"/>
      <c r="BT235" s="146"/>
      <c r="BU235" s="146"/>
      <c r="BV235" s="146"/>
      <c r="BW235" s="146"/>
      <c r="BX235" s="146"/>
      <c r="BY235" s="146"/>
      <c r="BZ235" s="146"/>
      <c r="CA235" s="146"/>
      <c r="CB235" s="146"/>
      <c r="CC235" s="146"/>
      <c r="CD235" s="146"/>
      <c r="CE235" s="146"/>
      <c r="CF235" s="146"/>
      <c r="CG235" s="146"/>
      <c r="CH235" s="146"/>
      <c r="CI235" s="146"/>
      <c r="CJ235" s="146"/>
      <c r="CK235" s="146"/>
      <c r="CL235" s="146"/>
      <c r="CM235" s="146"/>
      <c r="CN235" s="146"/>
      <c r="CO235" s="146"/>
      <c r="CP235" s="146"/>
      <c r="CQ235" s="146"/>
      <c r="CR235" s="146"/>
      <c r="CS235" s="146"/>
      <c r="CT235" s="146"/>
      <c r="CU235" s="146"/>
      <c r="CV235" s="146"/>
      <c r="CW235" s="146"/>
      <c r="CX235" s="146"/>
      <c r="CY235" s="146"/>
      <c r="CZ235" s="146"/>
      <c r="DA235" s="146"/>
      <c r="DB235" s="146"/>
      <c r="DC235" s="146"/>
      <c r="DD235" s="146"/>
      <c r="DE235" s="146"/>
      <c r="DF235" s="146"/>
      <c r="DG235" s="146"/>
      <c r="DH235" s="146"/>
      <c r="DI235" s="146"/>
      <c r="DJ235" s="146"/>
      <c r="DK235" s="146"/>
      <c r="DL235" s="146"/>
      <c r="DM235" s="146"/>
      <c r="DN235" s="146"/>
      <c r="DO235" s="146"/>
      <c r="DP235" s="146"/>
      <c r="DQ235" s="146"/>
      <c r="DR235" s="146"/>
      <c r="DS235" s="146"/>
      <c r="DT235" s="146"/>
      <c r="DU235" s="146"/>
      <c r="DV235" s="146"/>
      <c r="DW235" s="146"/>
      <c r="DX235" s="146"/>
      <c r="DY235" s="146"/>
      <c r="DZ235" s="146"/>
      <c r="EA235" s="146"/>
      <c r="EB235" s="146"/>
      <c r="EC235" s="146"/>
      <c r="ED235" s="146"/>
      <c r="EE235" s="146"/>
      <c r="EF235" s="146"/>
      <c r="EG235" s="146"/>
      <c r="EH235" s="146"/>
      <c r="EI235" s="146"/>
      <c r="EJ235" s="146"/>
      <c r="EK235" s="146"/>
      <c r="EL235" s="146"/>
      <c r="EM235" s="146"/>
      <c r="EN235" s="146"/>
      <c r="EO235" s="146"/>
      <c r="EP235" s="146"/>
      <c r="EQ235" s="146"/>
      <c r="ER235" s="146"/>
      <c r="ES235" s="146"/>
      <c r="ET235" s="146"/>
      <c r="EU235" s="146"/>
      <c r="EV235" s="146"/>
      <c r="EW235" s="146"/>
      <c r="EX235" s="146"/>
      <c r="EY235" s="146"/>
      <c r="EZ235" s="146"/>
      <c r="FA235" s="146"/>
      <c r="FB235" s="146"/>
      <c r="FC235" s="146"/>
      <c r="FD235" s="146"/>
      <c r="FE235" s="146"/>
      <c r="FF235" s="146"/>
      <c r="FG235" s="146"/>
      <c r="FH235" s="146"/>
      <c r="FI235" s="146"/>
      <c r="FJ235" s="146"/>
      <c r="FK235" s="146"/>
      <c r="FL235" s="146"/>
      <c r="FM235" s="146"/>
      <c r="FN235" s="146"/>
      <c r="FO235" s="146"/>
      <c r="FP235" s="146"/>
      <c r="FQ235" s="146"/>
      <c r="FR235" s="146"/>
      <c r="FS235" s="146"/>
      <c r="FT235" s="146"/>
      <c r="FU235" s="146"/>
      <c r="FV235" s="146"/>
      <c r="FW235" s="146"/>
      <c r="FX235" s="146"/>
      <c r="FY235" s="146"/>
      <c r="FZ235" s="146"/>
      <c r="GA235" s="146"/>
      <c r="GB235" s="146"/>
      <c r="GC235" s="146"/>
      <c r="GD235" s="146"/>
      <c r="GE235" s="146"/>
      <c r="GF235" s="146"/>
      <c r="GG235" s="146"/>
      <c r="GH235" s="146"/>
      <c r="GI235" s="146"/>
      <c r="GJ235" s="146"/>
      <c r="GK235" s="146"/>
      <c r="GL235" s="146"/>
      <c r="GM235" s="146"/>
      <c r="GN235" s="146"/>
      <c r="GO235" s="146"/>
      <c r="GP235" s="146"/>
      <c r="GQ235" s="146"/>
      <c r="GR235" s="146"/>
      <c r="GS235" s="146"/>
      <c r="GT235" s="146"/>
      <c r="GU235" s="146"/>
      <c r="GV235" s="146"/>
      <c r="GW235" s="146"/>
      <c r="GX235" s="146"/>
      <c r="GY235" s="146"/>
      <c r="GZ235" s="146"/>
      <c r="HA235" s="146"/>
      <c r="HB235" s="146"/>
      <c r="HC235" s="146"/>
      <c r="HD235" s="146"/>
      <c r="HE235" s="146"/>
      <c r="HF235" s="146"/>
      <c r="HG235" s="146"/>
      <c r="HH235" s="146"/>
      <c r="HI235" s="146"/>
      <c r="HJ235" s="146"/>
      <c r="HK235" s="146"/>
      <c r="HL235" s="146"/>
      <c r="HM235" s="146"/>
      <c r="HN235" s="146"/>
      <c r="HO235" s="146"/>
      <c r="HP235" s="146"/>
      <c r="HQ235" s="146"/>
      <c r="HR235" s="146"/>
      <c r="HS235" s="146"/>
      <c r="HT235" s="146"/>
      <c r="HU235" s="146"/>
      <c r="HV235" s="146"/>
      <c r="HW235" s="146"/>
      <c r="HX235" s="146"/>
      <c r="HY235" s="146"/>
      <c r="HZ235" s="146"/>
      <c r="IA235" s="146"/>
      <c r="IB235" s="146"/>
      <c r="IC235" s="146"/>
      <c r="ID235" s="146"/>
      <c r="IE235" s="146"/>
      <c r="IF235" s="146"/>
      <c r="IG235" s="146"/>
      <c r="IH235" s="146"/>
      <c r="II235" s="146"/>
      <c r="IJ235" s="146"/>
      <c r="IK235" s="146"/>
      <c r="IL235" s="146"/>
      <c r="IM235" s="146"/>
      <c r="IN235" s="146"/>
      <c r="IO235" s="146"/>
      <c r="IP235" s="146"/>
      <c r="IQ235" s="146"/>
      <c r="IR235" s="146"/>
      <c r="IS235" s="146"/>
      <c r="IT235" s="146"/>
      <c r="IU235" s="146"/>
      <c r="IV235" s="146"/>
      <c r="IW235" s="146"/>
      <c r="IX235" s="146"/>
      <c r="IY235" s="146"/>
      <c r="IZ235" s="146"/>
      <c r="JA235" s="146"/>
      <c r="JB235" s="146"/>
      <c r="JC235" s="146"/>
      <c r="JD235" s="146"/>
      <c r="JE235" s="146"/>
      <c r="JF235" s="146"/>
      <c r="JG235" s="146"/>
      <c r="JH235" s="146"/>
      <c r="JI235" s="146"/>
      <c r="JJ235" s="146"/>
      <c r="JK235" s="146"/>
      <c r="JL235" s="146"/>
      <c r="JM235" s="146"/>
      <c r="JN235" s="146"/>
      <c r="JO235" s="146"/>
      <c r="JP235" s="146"/>
      <c r="JQ235" s="146"/>
      <c r="JR235" s="146"/>
      <c r="JS235" s="146"/>
      <c r="JT235" s="146"/>
      <c r="JU235" s="146"/>
      <c r="JV235" s="146"/>
      <c r="JW235" s="146"/>
      <c r="JX235" s="146"/>
      <c r="JY235" s="146"/>
      <c r="JZ235" s="146"/>
      <c r="KA235" s="146"/>
      <c r="KB235" s="146"/>
      <c r="KC235" s="146"/>
      <c r="KD235" s="146"/>
      <c r="KE235" s="146"/>
      <c r="KF235" s="146"/>
      <c r="KG235" s="146"/>
      <c r="KH235" s="146"/>
      <c r="KI235" s="146"/>
      <c r="KJ235" s="146"/>
      <c r="KK235" s="146"/>
      <c r="KL235" s="146"/>
      <c r="KM235" s="146"/>
      <c r="KN235" s="146"/>
      <c r="KO235" s="146"/>
      <c r="KP235" s="146"/>
      <c r="KQ235" s="146"/>
      <c r="KR235" s="146"/>
      <c r="KS235" s="146"/>
      <c r="KT235" s="146"/>
      <c r="KU235" s="146"/>
      <c r="KV235" s="146"/>
      <c r="KW235" s="146"/>
      <c r="KX235" s="146"/>
      <c r="KY235" s="146"/>
      <c r="KZ235" s="146"/>
      <c r="LA235" s="146"/>
      <c r="LB235" s="146"/>
      <c r="LC235" s="146"/>
      <c r="LD235" s="146"/>
      <c r="LE235" s="146"/>
      <c r="LF235" s="146"/>
      <c r="LG235" s="146"/>
      <c r="LH235" s="146"/>
      <c r="LI235" s="146"/>
      <c r="LJ235" s="146"/>
      <c r="LK235" s="146"/>
      <c r="LL235" s="146"/>
      <c r="LM235" s="146"/>
      <c r="LN235" s="146"/>
      <c r="LO235" s="146"/>
      <c r="LP235" s="146"/>
      <c r="LQ235" s="146"/>
      <c r="LR235" s="146"/>
      <c r="LS235" s="146"/>
      <c r="LT235" s="146"/>
      <c r="LU235" s="146"/>
      <c r="LV235" s="146"/>
      <c r="LW235" s="146"/>
      <c r="LX235" s="146"/>
      <c r="LY235" s="146"/>
      <c r="LZ235" s="146"/>
      <c r="MA235" s="146"/>
      <c r="MB235" s="146"/>
      <c r="MC235" s="146"/>
      <c r="MD235" s="146"/>
      <c r="ME235" s="146"/>
      <c r="MF235" s="146"/>
      <c r="MG235" s="146"/>
      <c r="MH235" s="146"/>
      <c r="MI235" s="146"/>
      <c r="MJ235" s="146"/>
      <c r="MK235" s="146"/>
      <c r="ML235" s="146"/>
      <c r="MM235" s="146"/>
      <c r="MN235" s="146"/>
      <c r="MO235" s="146"/>
      <c r="MP235" s="146"/>
      <c r="MQ235" s="146"/>
      <c r="MR235" s="146"/>
      <c r="MS235" s="146"/>
      <c r="MT235" s="146"/>
      <c r="MU235" s="146"/>
      <c r="MV235" s="146"/>
      <c r="MW235" s="146"/>
      <c r="MX235" s="146"/>
      <c r="MY235" s="146"/>
      <c r="MZ235" s="146"/>
      <c r="NA235" s="146"/>
      <c r="NB235" s="146"/>
      <c r="NC235" s="146"/>
      <c r="ND235" s="146"/>
      <c r="NE235" s="146"/>
      <c r="NF235" s="146"/>
      <c r="NG235" s="146"/>
      <c r="NH235" s="146"/>
      <c r="NI235" s="146"/>
      <c r="NJ235" s="146"/>
      <c r="NK235" s="146"/>
      <c r="NL235" s="146"/>
      <c r="NM235" s="146"/>
      <c r="NN235" s="146"/>
      <c r="NO235" s="146"/>
      <c r="NP235" s="146"/>
      <c r="NQ235" s="146"/>
      <c r="NR235" s="146"/>
      <c r="NS235" s="146"/>
      <c r="NT235" s="146"/>
      <c r="NU235" s="146"/>
      <c r="NV235" s="146"/>
      <c r="NW235" s="146"/>
      <c r="NX235" s="146"/>
      <c r="NY235" s="146"/>
      <c r="NZ235" s="146"/>
      <c r="OA235" s="146"/>
      <c r="OB235" s="146"/>
      <c r="OC235" s="146"/>
      <c r="OD235" s="146"/>
      <c r="OE235" s="146"/>
      <c r="OF235" s="146"/>
      <c r="OG235" s="146"/>
      <c r="OH235" s="146"/>
      <c r="OI235" s="146"/>
      <c r="OJ235" s="146"/>
      <c r="OK235" s="146"/>
      <c r="OL235" s="146"/>
      <c r="OM235" s="146"/>
      <c r="ON235" s="146"/>
      <c r="OO235" s="146"/>
      <c r="OP235" s="146"/>
      <c r="OQ235" s="146"/>
      <c r="OR235" s="146"/>
      <c r="OS235" s="146"/>
      <c r="OT235" s="146"/>
      <c r="OU235" s="146"/>
      <c r="OV235" s="146"/>
      <c r="OW235" s="146"/>
      <c r="OX235" s="146"/>
      <c r="OY235" s="146"/>
      <c r="OZ235" s="146"/>
      <c r="PA235" s="146"/>
      <c r="PB235" s="146"/>
      <c r="PC235" s="146"/>
      <c r="PD235" s="146"/>
      <c r="PE235" s="146"/>
      <c r="PF235" s="146"/>
      <c r="PG235" s="146"/>
      <c r="PH235" s="146"/>
      <c r="PI235" s="146"/>
      <c r="PJ235" s="146"/>
      <c r="PK235" s="146"/>
      <c r="PL235" s="146"/>
      <c r="PM235" s="146"/>
      <c r="PN235" s="146"/>
      <c r="PO235" s="146"/>
      <c r="PP235" s="146"/>
      <c r="PQ235" s="146"/>
      <c r="PR235" s="146"/>
      <c r="PS235" s="146"/>
      <c r="PT235" s="146"/>
      <c r="PU235" s="146"/>
      <c r="PV235" s="146"/>
      <c r="PW235" s="146"/>
      <c r="PX235" s="146"/>
      <c r="PY235" s="146"/>
      <c r="PZ235" s="146"/>
      <c r="QA235" s="146"/>
      <c r="QB235" s="146"/>
      <c r="QC235" s="146"/>
      <c r="QD235" s="146"/>
      <c r="QE235" s="146"/>
      <c r="QF235" s="146"/>
      <c r="QG235" s="146"/>
      <c r="QH235" s="146"/>
      <c r="QI235" s="146"/>
      <c r="QJ235" s="146"/>
      <c r="QK235" s="146"/>
      <c r="QL235" s="146"/>
      <c r="QM235" s="146"/>
      <c r="QN235" s="146"/>
      <c r="QO235" s="146"/>
      <c r="QP235" s="146"/>
      <c r="QQ235" s="146"/>
      <c r="QR235" s="146"/>
      <c r="QS235" s="146"/>
      <c r="QT235" s="146"/>
      <c r="QU235" s="146"/>
      <c r="QV235" s="146"/>
      <c r="QW235" s="146"/>
      <c r="QX235" s="146"/>
      <c r="QY235" s="146"/>
      <c r="QZ235" s="146"/>
      <c r="RA235" s="146"/>
      <c r="RB235" s="146"/>
      <c r="RC235" s="146"/>
      <c r="RD235" s="146"/>
      <c r="RE235" s="146"/>
      <c r="RF235" s="146"/>
      <c r="RG235" s="146"/>
      <c r="RH235" s="146"/>
      <c r="RI235" s="146"/>
      <c r="RJ235" s="146"/>
      <c r="RK235" s="146"/>
      <c r="RL235" s="146"/>
      <c r="RM235" s="146"/>
      <c r="RN235" s="146"/>
      <c r="RO235" s="146"/>
      <c r="RP235" s="146"/>
      <c r="RQ235" s="146"/>
      <c r="RR235" s="146"/>
      <c r="RS235" s="146"/>
      <c r="RT235" s="146"/>
      <c r="RU235" s="146"/>
      <c r="RV235" s="146"/>
      <c r="RW235" s="146"/>
      <c r="RX235" s="146"/>
      <c r="RY235" s="146"/>
      <c r="RZ235" s="146"/>
      <c r="SA235" s="146"/>
      <c r="SB235" s="146"/>
      <c r="SC235" s="146"/>
      <c r="SD235" s="146"/>
      <c r="SE235" s="146"/>
      <c r="SF235" s="146"/>
      <c r="SG235" s="146"/>
      <c r="SH235" s="146"/>
      <c r="SI235" s="146"/>
      <c r="SJ235" s="146"/>
      <c r="SK235" s="146"/>
      <c r="SL235" s="146"/>
      <c r="SM235" s="146"/>
      <c r="SN235" s="146"/>
      <c r="SO235" s="146"/>
      <c r="SP235" s="146"/>
      <c r="SQ235" s="146"/>
      <c r="SR235" s="146"/>
      <c r="SS235" s="146"/>
      <c r="ST235" s="146"/>
      <c r="SU235" s="146"/>
      <c r="SV235" s="146"/>
      <c r="SW235" s="146"/>
      <c r="SX235" s="146"/>
      <c r="SY235" s="146"/>
      <c r="SZ235" s="146"/>
      <c r="TA235" s="146"/>
      <c r="TB235" s="146"/>
      <c r="TC235" s="146"/>
      <c r="TD235" s="146"/>
      <c r="TE235" s="146"/>
      <c r="TF235" s="146"/>
      <c r="TG235" s="146"/>
      <c r="TH235" s="146"/>
      <c r="TI235" s="146"/>
      <c r="TJ235" s="146"/>
      <c r="TK235" s="146"/>
      <c r="TL235" s="146"/>
      <c r="TM235" s="146"/>
      <c r="TN235" s="146"/>
      <c r="TO235" s="146"/>
      <c r="TP235" s="146"/>
      <c r="TQ235" s="146"/>
      <c r="TR235" s="146"/>
      <c r="TS235" s="146"/>
      <c r="TT235" s="146"/>
      <c r="TU235" s="146"/>
      <c r="TV235" s="146"/>
      <c r="TW235" s="146"/>
      <c r="TX235" s="146"/>
      <c r="TY235" s="146"/>
      <c r="TZ235" s="146"/>
      <c r="UA235" s="146"/>
      <c r="UB235" s="146"/>
      <c r="UC235" s="146"/>
      <c r="UD235" s="146"/>
      <c r="UE235" s="146"/>
      <c r="UF235" s="146"/>
      <c r="UG235" s="146"/>
      <c r="UH235" s="146"/>
      <c r="UI235" s="146"/>
      <c r="UJ235" s="146"/>
      <c r="UK235" s="146"/>
      <c r="UL235" s="146"/>
      <c r="UM235" s="146"/>
      <c r="UN235" s="146"/>
      <c r="UO235" s="146"/>
      <c r="UP235" s="146"/>
      <c r="UQ235" s="146"/>
      <c r="UR235" s="146"/>
      <c r="US235" s="146"/>
      <c r="UT235" s="146"/>
      <c r="UU235" s="146"/>
      <c r="UV235" s="146"/>
      <c r="UW235" s="146"/>
      <c r="UX235" s="146"/>
      <c r="UY235" s="146"/>
      <c r="UZ235" s="146"/>
      <c r="VA235" s="146"/>
      <c r="VB235" s="146"/>
      <c r="VC235" s="146"/>
      <c r="VD235" s="146"/>
      <c r="VE235" s="146"/>
      <c r="VF235" s="146"/>
      <c r="VG235" s="146"/>
      <c r="VH235" s="146"/>
      <c r="VI235" s="146"/>
      <c r="VJ235" s="146"/>
      <c r="VK235" s="146"/>
      <c r="VL235" s="146"/>
      <c r="VM235" s="146"/>
      <c r="VN235" s="146"/>
      <c r="VO235" s="146"/>
      <c r="VP235" s="146"/>
      <c r="VQ235" s="146"/>
      <c r="VR235" s="146"/>
      <c r="VS235" s="146"/>
      <c r="VT235" s="146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</row>
    <row r="236" spans="1:2201" s="146" customFormat="1" x14ac:dyDescent="0.2">
      <c r="A236" s="63"/>
      <c r="B236" s="63"/>
      <c r="C236" s="63"/>
      <c r="D236" s="38"/>
      <c r="E236" s="63"/>
      <c r="F236" s="63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</row>
    <row r="237" spans="1:2201" s="146" customFormat="1" x14ac:dyDescent="0.2">
      <c r="A237" s="63"/>
      <c r="B237" s="63"/>
      <c r="C237" s="63"/>
      <c r="D237" s="38"/>
      <c r="E237" s="63"/>
      <c r="F237" s="63"/>
    </row>
    <row r="238" spans="1:2201" s="146" customFormat="1" x14ac:dyDescent="0.2">
      <c r="A238" s="63"/>
      <c r="B238" s="63"/>
      <c r="C238" s="63"/>
      <c r="D238" s="38"/>
      <c r="E238" s="63"/>
      <c r="F238" s="63"/>
    </row>
    <row r="239" spans="1:2201" s="146" customFormat="1" x14ac:dyDescent="0.2">
      <c r="A239" s="63"/>
      <c r="B239" s="63"/>
      <c r="C239" s="63"/>
      <c r="D239" s="38"/>
      <c r="E239" s="63"/>
      <c r="F239" s="63"/>
    </row>
    <row r="240" spans="1:2201" s="146" customFormat="1" x14ac:dyDescent="0.2">
      <c r="A240" s="63"/>
      <c r="B240" s="63"/>
      <c r="C240" s="63"/>
      <c r="D240" s="38"/>
      <c r="E240" s="63"/>
      <c r="F240" s="63"/>
    </row>
    <row r="241" spans="1:6" s="146" customFormat="1" x14ac:dyDescent="0.2">
      <c r="A241" s="63"/>
      <c r="B241" s="63"/>
      <c r="C241" s="63"/>
      <c r="D241" s="38"/>
      <c r="E241" s="63"/>
      <c r="F241" s="63"/>
    </row>
    <row r="242" spans="1:6" s="146" customFormat="1" x14ac:dyDescent="0.2">
      <c r="A242" s="63"/>
      <c r="B242" s="63"/>
      <c r="C242" s="63"/>
      <c r="D242" s="38"/>
      <c r="E242" s="63"/>
      <c r="F242" s="63"/>
    </row>
    <row r="243" spans="1:6" s="146" customFormat="1" x14ac:dyDescent="0.2">
      <c r="A243" s="63"/>
      <c r="B243" s="63"/>
      <c r="C243" s="63"/>
      <c r="D243" s="38"/>
      <c r="E243" s="63"/>
      <c r="F243" s="63"/>
    </row>
    <row r="244" spans="1:6" s="146" customFormat="1" x14ac:dyDescent="0.2">
      <c r="A244" s="63"/>
      <c r="B244" s="63"/>
      <c r="C244" s="63"/>
      <c r="D244" s="38"/>
      <c r="E244" s="63"/>
      <c r="F244" s="63"/>
    </row>
    <row r="245" spans="1:6" s="146" customFormat="1" x14ac:dyDescent="0.2">
      <c r="A245" s="63"/>
      <c r="B245" s="63"/>
      <c r="C245" s="63"/>
      <c r="D245" s="38"/>
      <c r="E245" s="63"/>
      <c r="F245" s="63"/>
    </row>
    <row r="246" spans="1:6" s="146" customFormat="1" x14ac:dyDescent="0.2">
      <c r="A246" s="63"/>
      <c r="B246" s="63"/>
      <c r="C246" s="63"/>
      <c r="D246" s="38"/>
      <c r="E246" s="63"/>
      <c r="F246" s="63"/>
    </row>
    <row r="247" spans="1:6" s="146" customFormat="1" x14ac:dyDescent="0.2">
      <c r="A247" s="63"/>
      <c r="B247" s="63"/>
      <c r="C247" s="63"/>
      <c r="D247" s="38"/>
      <c r="E247" s="63"/>
      <c r="F247" s="63"/>
    </row>
    <row r="248" spans="1:6" s="146" customFormat="1" x14ac:dyDescent="0.2">
      <c r="A248" s="63"/>
      <c r="B248" s="63"/>
      <c r="C248" s="63"/>
      <c r="D248" s="38"/>
      <c r="E248" s="63"/>
      <c r="F248" s="63"/>
    </row>
    <row r="249" spans="1:6" s="146" customFormat="1" x14ac:dyDescent="0.2">
      <c r="A249" s="63"/>
      <c r="B249" s="63"/>
      <c r="C249" s="63"/>
      <c r="D249" s="38"/>
      <c r="E249" s="63"/>
      <c r="F249" s="63"/>
    </row>
    <row r="250" spans="1:6" s="146" customFormat="1" x14ac:dyDescent="0.2">
      <c r="A250" s="63"/>
      <c r="B250" s="63"/>
      <c r="C250" s="63"/>
      <c r="D250" s="38"/>
      <c r="E250" s="63"/>
      <c r="F250" s="63"/>
    </row>
    <row r="251" spans="1:6" s="146" customFormat="1" x14ac:dyDescent="0.2">
      <c r="A251" s="63"/>
      <c r="B251" s="63"/>
      <c r="C251" s="63"/>
      <c r="D251" s="38"/>
      <c r="E251" s="63"/>
      <c r="F251" s="63"/>
    </row>
    <row r="252" spans="1:6" s="146" customFormat="1" x14ac:dyDescent="0.2">
      <c r="A252" s="63"/>
      <c r="B252" s="63"/>
      <c r="C252" s="63"/>
      <c r="D252" s="38"/>
      <c r="E252" s="63"/>
      <c r="F252" s="63"/>
    </row>
    <row r="253" spans="1:6" s="146" customFormat="1" x14ac:dyDescent="0.2">
      <c r="A253" s="63"/>
      <c r="B253" s="63"/>
      <c r="C253" s="63"/>
      <c r="D253" s="38"/>
      <c r="E253" s="63"/>
      <c r="F253" s="63"/>
    </row>
    <row r="254" spans="1:6" s="146" customFormat="1" x14ac:dyDescent="0.2">
      <c r="A254" s="63"/>
      <c r="B254" s="63"/>
      <c r="C254" s="63"/>
      <c r="D254" s="38"/>
      <c r="E254" s="63"/>
      <c r="F254" s="63"/>
    </row>
    <row r="255" spans="1:6" s="146" customFormat="1" x14ac:dyDescent="0.2">
      <c r="A255" s="63"/>
      <c r="B255" s="63"/>
      <c r="C255" s="63"/>
      <c r="D255" s="38"/>
      <c r="E255" s="63"/>
      <c r="F255" s="63"/>
    </row>
    <row r="256" spans="1:6" s="146" customFormat="1" x14ac:dyDescent="0.2">
      <c r="A256" s="63"/>
      <c r="B256" s="63"/>
      <c r="C256" s="63"/>
      <c r="D256" s="38"/>
      <c r="E256" s="63"/>
      <c r="F256" s="63"/>
    </row>
    <row r="257" spans="1:6" s="146" customFormat="1" x14ac:dyDescent="0.2">
      <c r="A257" s="63"/>
      <c r="B257" s="63"/>
      <c r="C257" s="63"/>
      <c r="D257" s="38"/>
      <c r="E257" s="63"/>
      <c r="F257" s="63"/>
    </row>
    <row r="258" spans="1:6" s="146" customFormat="1" x14ac:dyDescent="0.2">
      <c r="A258" s="63"/>
      <c r="B258" s="63"/>
      <c r="C258" s="63"/>
      <c r="D258" s="38"/>
      <c r="E258" s="63"/>
      <c r="F258" s="63"/>
    </row>
    <row r="259" spans="1:6" s="146" customFormat="1" x14ac:dyDescent="0.2">
      <c r="A259" s="63"/>
      <c r="B259" s="63"/>
      <c r="C259" s="63"/>
      <c r="D259" s="38"/>
      <c r="E259" s="63"/>
      <c r="F259" s="63"/>
    </row>
    <row r="260" spans="1:6" s="146" customFormat="1" x14ac:dyDescent="0.2">
      <c r="A260" s="63"/>
      <c r="B260" s="63"/>
      <c r="C260" s="63"/>
      <c r="D260" s="38"/>
      <c r="E260" s="63"/>
      <c r="F260" s="63"/>
    </row>
    <row r="261" spans="1:6" s="146" customFormat="1" x14ac:dyDescent="0.2">
      <c r="A261" s="63"/>
      <c r="B261" s="63"/>
      <c r="C261" s="63"/>
      <c r="D261" s="38"/>
      <c r="E261" s="63"/>
      <c r="F261" s="63"/>
    </row>
    <row r="262" spans="1:6" s="146" customFormat="1" x14ac:dyDescent="0.2">
      <c r="A262" s="63"/>
      <c r="B262" s="63"/>
      <c r="C262" s="63"/>
      <c r="D262" s="38"/>
      <c r="E262" s="63"/>
      <c r="F262" s="63"/>
    </row>
    <row r="263" spans="1:6" s="146" customFormat="1" x14ac:dyDescent="0.2">
      <c r="A263" s="63"/>
      <c r="B263" s="63"/>
      <c r="C263" s="63"/>
      <c r="D263" s="38"/>
      <c r="E263" s="63"/>
      <c r="F263" s="63"/>
    </row>
    <row r="264" spans="1:6" s="146" customFormat="1" x14ac:dyDescent="0.2">
      <c r="A264" s="63"/>
      <c r="B264" s="63"/>
      <c r="C264" s="63"/>
      <c r="D264" s="38"/>
      <c r="E264" s="63"/>
      <c r="F264" s="63"/>
    </row>
    <row r="265" spans="1:6" s="146" customFormat="1" x14ac:dyDescent="0.2">
      <c r="A265" s="63"/>
      <c r="B265" s="63"/>
      <c r="C265" s="63"/>
      <c r="D265" s="38"/>
      <c r="E265" s="63"/>
      <c r="F265" s="63"/>
    </row>
    <row r="266" spans="1:6" s="146" customFormat="1" x14ac:dyDescent="0.2">
      <c r="A266" s="63"/>
      <c r="B266" s="63"/>
      <c r="C266" s="63"/>
      <c r="D266" s="38"/>
      <c r="E266" s="63"/>
      <c r="F266" s="63"/>
    </row>
    <row r="267" spans="1:6" s="146" customFormat="1" x14ac:dyDescent="0.2">
      <c r="A267" s="63"/>
      <c r="B267" s="63"/>
      <c r="C267" s="63"/>
      <c r="D267" s="38"/>
      <c r="E267" s="63"/>
      <c r="F267" s="63"/>
    </row>
    <row r="268" spans="1:6" s="146" customFormat="1" x14ac:dyDescent="0.2">
      <c r="A268" s="63"/>
      <c r="B268" s="63"/>
      <c r="C268" s="63"/>
      <c r="D268" s="38"/>
      <c r="E268" s="63"/>
      <c r="F268" s="63"/>
    </row>
    <row r="269" spans="1:6" s="146" customFormat="1" x14ac:dyDescent="0.2">
      <c r="A269" s="63"/>
      <c r="B269" s="63"/>
      <c r="C269" s="63"/>
      <c r="D269" s="38"/>
      <c r="E269" s="63"/>
      <c r="F269" s="63"/>
    </row>
    <row r="270" spans="1:6" s="146" customFormat="1" x14ac:dyDescent="0.2">
      <c r="A270" s="63"/>
      <c r="B270" s="63"/>
      <c r="C270" s="63"/>
      <c r="D270" s="38"/>
      <c r="E270" s="63"/>
      <c r="F270" s="63"/>
    </row>
    <row r="271" spans="1:6" s="146" customFormat="1" x14ac:dyDescent="0.2">
      <c r="A271" s="63"/>
      <c r="B271" s="63"/>
      <c r="C271" s="63"/>
      <c r="D271" s="38"/>
      <c r="E271" s="63"/>
      <c r="F271" s="63"/>
    </row>
    <row r="272" spans="1:6" s="146" customFormat="1" x14ac:dyDescent="0.2">
      <c r="A272" s="63"/>
      <c r="B272" s="63"/>
      <c r="C272" s="63"/>
      <c r="D272" s="38"/>
      <c r="E272" s="63"/>
      <c r="F272" s="63"/>
    </row>
    <row r="273" spans="1:6" s="146" customFormat="1" x14ac:dyDescent="0.2">
      <c r="A273" s="63"/>
      <c r="B273" s="63"/>
      <c r="C273" s="63"/>
      <c r="D273" s="38"/>
      <c r="E273" s="63"/>
      <c r="F273" s="63"/>
    </row>
    <row r="274" spans="1:6" s="146" customFormat="1" x14ac:dyDescent="0.2">
      <c r="A274" s="63"/>
      <c r="B274" s="63"/>
      <c r="C274" s="63"/>
      <c r="D274" s="38"/>
      <c r="E274" s="63"/>
      <c r="F274" s="63"/>
    </row>
    <row r="275" spans="1:6" s="146" customFormat="1" x14ac:dyDescent="0.2">
      <c r="A275" s="63"/>
      <c r="B275" s="63"/>
      <c r="C275" s="63"/>
      <c r="D275" s="38"/>
      <c r="E275" s="63"/>
      <c r="F275" s="63"/>
    </row>
    <row r="276" spans="1:6" s="146" customFormat="1" x14ac:dyDescent="0.2">
      <c r="A276" s="63"/>
      <c r="B276" s="63"/>
      <c r="C276" s="63"/>
      <c r="D276" s="38"/>
      <c r="E276" s="63"/>
      <c r="F276" s="63"/>
    </row>
    <row r="277" spans="1:6" s="146" customFormat="1" x14ac:dyDescent="0.2">
      <c r="A277" s="63"/>
      <c r="B277" s="63"/>
      <c r="C277" s="63"/>
      <c r="D277" s="38"/>
      <c r="E277" s="63"/>
      <c r="F277" s="63"/>
    </row>
    <row r="278" spans="1:6" s="146" customFormat="1" x14ac:dyDescent="0.2">
      <c r="A278" s="63"/>
      <c r="B278" s="63"/>
      <c r="C278" s="63"/>
      <c r="D278" s="38"/>
      <c r="E278" s="63"/>
      <c r="F278" s="63"/>
    </row>
    <row r="279" spans="1:6" s="146" customFormat="1" x14ac:dyDescent="0.2">
      <c r="A279" s="63"/>
      <c r="B279" s="63"/>
      <c r="C279" s="63"/>
      <c r="D279" s="38"/>
      <c r="E279" s="63"/>
      <c r="F279" s="63"/>
    </row>
    <row r="280" spans="1:6" s="146" customFormat="1" x14ac:dyDescent="0.2">
      <c r="A280" s="63"/>
      <c r="B280" s="63"/>
      <c r="C280" s="63"/>
      <c r="D280" s="38"/>
      <c r="E280" s="63"/>
      <c r="F280" s="63"/>
    </row>
    <row r="281" spans="1:6" s="146" customFormat="1" x14ac:dyDescent="0.2">
      <c r="A281" s="63"/>
      <c r="B281" s="63"/>
      <c r="C281" s="63"/>
      <c r="D281" s="38"/>
      <c r="E281" s="63"/>
      <c r="F281" s="63"/>
    </row>
    <row r="282" spans="1:6" s="146" customFormat="1" x14ac:dyDescent="0.2">
      <c r="A282" s="63"/>
      <c r="B282" s="63"/>
      <c r="C282" s="63"/>
      <c r="D282" s="38"/>
      <c r="E282" s="63"/>
      <c r="F282" s="63"/>
    </row>
    <row r="283" spans="1:6" s="146" customFormat="1" x14ac:dyDescent="0.2">
      <c r="A283" s="63"/>
      <c r="B283" s="63"/>
      <c r="C283" s="63"/>
      <c r="D283" s="38"/>
      <c r="E283" s="63"/>
      <c r="F283" s="63"/>
    </row>
    <row r="284" spans="1:6" s="146" customFormat="1" x14ac:dyDescent="0.2">
      <c r="A284" s="63"/>
      <c r="B284" s="63"/>
      <c r="C284" s="63"/>
      <c r="D284" s="38"/>
      <c r="E284" s="63"/>
      <c r="F284" s="63"/>
    </row>
    <row r="285" spans="1:6" s="146" customFormat="1" x14ac:dyDescent="0.2">
      <c r="A285" s="63"/>
      <c r="B285" s="63"/>
      <c r="C285" s="63"/>
      <c r="D285" s="38"/>
      <c r="E285" s="63"/>
      <c r="F285" s="63"/>
    </row>
    <row r="286" spans="1:6" s="146" customFormat="1" x14ac:dyDescent="0.2">
      <c r="A286" s="63"/>
      <c r="B286" s="63"/>
      <c r="C286" s="63"/>
      <c r="D286" s="38"/>
      <c r="E286" s="63"/>
      <c r="F286" s="63"/>
    </row>
    <row r="287" spans="1:6" s="146" customFormat="1" x14ac:dyDescent="0.2">
      <c r="A287" s="63"/>
      <c r="B287" s="63"/>
      <c r="C287" s="63"/>
      <c r="D287" s="38"/>
      <c r="E287" s="63"/>
      <c r="F287" s="63"/>
    </row>
    <row r="288" spans="1:6" s="146" customFormat="1" x14ac:dyDescent="0.2">
      <c r="A288" s="63"/>
      <c r="B288" s="63"/>
      <c r="C288" s="63"/>
      <c r="D288" s="38"/>
      <c r="E288" s="63"/>
      <c r="F288" s="63"/>
    </row>
    <row r="289" spans="1:6" s="146" customFormat="1" x14ac:dyDescent="0.2">
      <c r="A289" s="63"/>
      <c r="B289" s="63"/>
      <c r="C289" s="63"/>
      <c r="D289" s="38"/>
      <c r="E289" s="63"/>
      <c r="F289" s="63"/>
    </row>
    <row r="290" spans="1:6" s="146" customFormat="1" x14ac:dyDescent="0.2">
      <c r="A290" s="63"/>
      <c r="B290" s="63"/>
      <c r="C290" s="63"/>
      <c r="D290" s="38"/>
      <c r="E290" s="63"/>
      <c r="F290" s="63"/>
    </row>
    <row r="291" spans="1:6" s="146" customFormat="1" x14ac:dyDescent="0.2">
      <c r="A291" s="63"/>
      <c r="B291" s="63"/>
      <c r="C291" s="63"/>
      <c r="D291" s="38"/>
      <c r="E291" s="63"/>
      <c r="F291" s="63"/>
    </row>
    <row r="292" spans="1:6" s="146" customFormat="1" x14ac:dyDescent="0.2">
      <c r="A292" s="63"/>
      <c r="B292" s="63"/>
      <c r="C292" s="63"/>
      <c r="D292" s="38"/>
      <c r="E292" s="63"/>
      <c r="F292" s="63"/>
    </row>
    <row r="293" spans="1:6" s="146" customFormat="1" x14ac:dyDescent="0.2">
      <c r="A293" s="63"/>
      <c r="B293" s="63"/>
      <c r="C293" s="63"/>
      <c r="D293" s="38"/>
      <c r="E293" s="63"/>
      <c r="F293" s="63"/>
    </row>
    <row r="294" spans="1:6" s="146" customFormat="1" x14ac:dyDescent="0.2">
      <c r="A294" s="63"/>
      <c r="B294" s="63"/>
      <c r="C294" s="63"/>
      <c r="D294" s="38"/>
      <c r="E294" s="63"/>
      <c r="F294" s="63"/>
    </row>
    <row r="295" spans="1:6" s="146" customFormat="1" x14ac:dyDescent="0.2">
      <c r="A295" s="63"/>
      <c r="B295" s="63"/>
      <c r="C295" s="63"/>
      <c r="D295" s="38"/>
      <c r="E295" s="63"/>
      <c r="F295" s="63"/>
    </row>
    <row r="296" spans="1:6" s="146" customFormat="1" x14ac:dyDescent="0.2">
      <c r="A296" s="63"/>
      <c r="B296" s="63"/>
      <c r="C296" s="63"/>
      <c r="D296" s="38"/>
      <c r="E296" s="63"/>
      <c r="F296" s="63"/>
    </row>
    <row r="297" spans="1:6" s="146" customFormat="1" x14ac:dyDescent="0.2">
      <c r="A297" s="63"/>
      <c r="B297" s="63"/>
      <c r="C297" s="63"/>
      <c r="D297" s="38"/>
      <c r="E297" s="63"/>
      <c r="F297" s="63"/>
    </row>
    <row r="298" spans="1:6" s="146" customFormat="1" x14ac:dyDescent="0.2">
      <c r="A298" s="63"/>
      <c r="B298" s="63"/>
      <c r="C298" s="63"/>
      <c r="D298" s="38"/>
      <c r="E298" s="63"/>
      <c r="F298" s="63"/>
    </row>
    <row r="299" spans="1:6" s="146" customFormat="1" x14ac:dyDescent="0.2">
      <c r="A299" s="63"/>
      <c r="B299" s="63"/>
      <c r="C299" s="63"/>
      <c r="D299" s="38"/>
      <c r="E299" s="63"/>
      <c r="F299" s="63"/>
    </row>
    <row r="300" spans="1:6" s="146" customFormat="1" x14ac:dyDescent="0.2">
      <c r="A300" s="63"/>
      <c r="B300" s="63"/>
      <c r="C300" s="63"/>
      <c r="D300" s="38"/>
      <c r="E300" s="63"/>
      <c r="F300" s="63"/>
    </row>
    <row r="301" spans="1:6" s="146" customFormat="1" x14ac:dyDescent="0.2">
      <c r="A301" s="63"/>
      <c r="B301" s="63"/>
      <c r="C301" s="63"/>
      <c r="D301" s="38"/>
      <c r="E301" s="63"/>
      <c r="F301" s="63"/>
    </row>
    <row r="302" spans="1:6" s="146" customFormat="1" x14ac:dyDescent="0.2">
      <c r="A302" s="63"/>
      <c r="B302" s="63"/>
      <c r="C302" s="63"/>
      <c r="D302" s="38"/>
      <c r="E302" s="63"/>
      <c r="F302" s="63"/>
    </row>
    <row r="303" spans="1:6" s="146" customFormat="1" x14ac:dyDescent="0.2">
      <c r="A303" s="63"/>
      <c r="B303" s="63"/>
      <c r="C303" s="63"/>
      <c r="D303" s="38"/>
      <c r="E303" s="63"/>
      <c r="F303" s="63"/>
    </row>
    <row r="304" spans="1:6" s="146" customFormat="1" x14ac:dyDescent="0.2">
      <c r="A304" s="63"/>
      <c r="B304" s="63"/>
      <c r="C304" s="63"/>
      <c r="D304" s="38"/>
      <c r="E304" s="63"/>
      <c r="F304" s="63"/>
    </row>
    <row r="305" spans="1:6" s="146" customFormat="1" x14ac:dyDescent="0.2">
      <c r="A305" s="63"/>
      <c r="B305" s="63"/>
      <c r="C305" s="63"/>
      <c r="D305" s="38"/>
      <c r="E305" s="63"/>
      <c r="F305" s="63"/>
    </row>
    <row r="306" spans="1:6" s="146" customFormat="1" x14ac:dyDescent="0.2">
      <c r="A306" s="63"/>
      <c r="B306" s="63"/>
      <c r="C306" s="63"/>
      <c r="D306" s="38"/>
      <c r="E306" s="63"/>
      <c r="F306" s="63"/>
    </row>
    <row r="307" spans="1:6" s="146" customFormat="1" x14ac:dyDescent="0.2">
      <c r="A307" s="63"/>
      <c r="B307" s="63"/>
      <c r="C307" s="63"/>
      <c r="D307" s="38"/>
      <c r="E307" s="63"/>
      <c r="F307" s="63"/>
    </row>
    <row r="308" spans="1:6" s="146" customFormat="1" x14ac:dyDescent="0.2">
      <c r="A308" s="63"/>
      <c r="B308" s="63"/>
      <c r="C308" s="63"/>
      <c r="D308" s="38"/>
      <c r="E308" s="63"/>
      <c r="F308" s="63"/>
    </row>
    <row r="309" spans="1:6" s="146" customFormat="1" x14ac:dyDescent="0.2">
      <c r="A309" s="63"/>
      <c r="B309" s="63"/>
      <c r="C309" s="63"/>
      <c r="D309" s="38"/>
      <c r="E309" s="63"/>
      <c r="F309" s="63"/>
    </row>
    <row r="310" spans="1:6" s="146" customFormat="1" x14ac:dyDescent="0.2">
      <c r="A310" s="63"/>
      <c r="B310" s="63"/>
      <c r="C310" s="63"/>
      <c r="D310" s="38"/>
      <c r="E310" s="63"/>
      <c r="F310" s="63"/>
    </row>
    <row r="311" spans="1:6" s="146" customFormat="1" x14ac:dyDescent="0.2">
      <c r="A311" s="63"/>
      <c r="B311" s="63"/>
      <c r="C311" s="63"/>
      <c r="D311" s="38"/>
      <c r="E311" s="63"/>
      <c r="F311" s="63"/>
    </row>
    <row r="312" spans="1:6" s="146" customFormat="1" x14ac:dyDescent="0.2">
      <c r="A312" s="63"/>
      <c r="B312" s="63"/>
      <c r="C312" s="63"/>
      <c r="D312" s="38"/>
      <c r="E312" s="63"/>
      <c r="F312" s="63"/>
    </row>
    <row r="313" spans="1:6" s="146" customFormat="1" x14ac:dyDescent="0.2">
      <c r="A313" s="63"/>
      <c r="B313" s="63"/>
      <c r="C313" s="63"/>
      <c r="D313" s="38"/>
      <c r="E313" s="63"/>
      <c r="F313" s="63"/>
    </row>
    <row r="314" spans="1:6" s="146" customFormat="1" x14ac:dyDescent="0.2">
      <c r="A314" s="63"/>
      <c r="B314" s="63"/>
      <c r="C314" s="63"/>
      <c r="D314" s="38"/>
      <c r="E314" s="63"/>
      <c r="F314" s="63"/>
    </row>
    <row r="315" spans="1:6" s="146" customFormat="1" x14ac:dyDescent="0.2">
      <c r="A315" s="63"/>
      <c r="B315" s="63"/>
      <c r="C315" s="63"/>
      <c r="D315" s="38"/>
      <c r="E315" s="63"/>
      <c r="F315" s="63"/>
    </row>
    <row r="316" spans="1:6" s="146" customFormat="1" x14ac:dyDescent="0.2">
      <c r="A316" s="63"/>
      <c r="B316" s="63"/>
      <c r="C316" s="63"/>
      <c r="D316" s="38"/>
      <c r="E316" s="63"/>
      <c r="F316" s="63"/>
    </row>
    <row r="317" spans="1:6" s="146" customFormat="1" x14ac:dyDescent="0.2">
      <c r="A317" s="63"/>
      <c r="B317" s="63"/>
      <c r="C317" s="63"/>
      <c r="D317" s="38"/>
      <c r="E317" s="63"/>
      <c r="F317" s="63"/>
    </row>
    <row r="318" spans="1:6" s="146" customFormat="1" x14ac:dyDescent="0.2">
      <c r="A318" s="63"/>
      <c r="B318" s="63"/>
      <c r="C318" s="63"/>
      <c r="D318" s="38"/>
      <c r="E318" s="63"/>
      <c r="F318" s="63"/>
    </row>
    <row r="319" spans="1:6" s="146" customFormat="1" x14ac:dyDescent="0.2">
      <c r="A319" s="63"/>
      <c r="B319" s="63"/>
      <c r="C319" s="63"/>
      <c r="D319" s="38"/>
      <c r="E319" s="63"/>
      <c r="F319" s="63"/>
    </row>
    <row r="320" spans="1:6" s="146" customFormat="1" x14ac:dyDescent="0.2">
      <c r="A320" s="63"/>
      <c r="B320" s="63"/>
      <c r="C320" s="63"/>
      <c r="D320" s="38"/>
      <c r="E320" s="63"/>
      <c r="F320" s="63"/>
    </row>
    <row r="321" spans="1:12" s="146" customFormat="1" x14ac:dyDescent="0.2">
      <c r="A321" s="63"/>
      <c r="B321" s="63"/>
      <c r="C321" s="63"/>
      <c r="D321" s="38"/>
      <c r="E321" s="63"/>
      <c r="F321" s="63"/>
    </row>
    <row r="322" spans="1:12" s="146" customFormat="1" x14ac:dyDescent="0.2">
      <c r="A322" s="63"/>
      <c r="B322" s="63"/>
      <c r="C322" s="63"/>
      <c r="D322" s="38"/>
      <c r="E322" s="63"/>
      <c r="F322" s="63"/>
    </row>
    <row r="323" spans="1:12" s="146" customFormat="1" x14ac:dyDescent="0.2">
      <c r="A323" s="63"/>
      <c r="B323" s="63"/>
      <c r="C323" s="63"/>
      <c r="D323" s="38"/>
      <c r="E323" s="63"/>
      <c r="F323" s="63"/>
    </row>
    <row r="324" spans="1:12" s="146" customFormat="1" x14ac:dyDescent="0.2">
      <c r="A324" s="63"/>
      <c r="B324" s="63"/>
      <c r="C324" s="63"/>
      <c r="D324" s="38"/>
      <c r="E324" s="63"/>
      <c r="F324" s="63"/>
    </row>
    <row r="325" spans="1:12" s="146" customFormat="1" x14ac:dyDescent="0.2">
      <c r="A325" s="63"/>
      <c r="B325" s="63"/>
      <c r="C325" s="63"/>
      <c r="D325" s="38"/>
      <c r="E325" s="63"/>
      <c r="F325" s="63"/>
    </row>
    <row r="326" spans="1:12" s="146" customFormat="1" x14ac:dyDescent="0.2">
      <c r="A326" s="63"/>
      <c r="B326" s="63"/>
      <c r="C326" s="63"/>
      <c r="D326" s="38"/>
      <c r="E326" s="63"/>
      <c r="F326" s="63"/>
    </row>
    <row r="327" spans="1:12" s="146" customFormat="1" x14ac:dyDescent="0.2">
      <c r="A327" s="63"/>
      <c r="B327" s="63"/>
      <c r="C327" s="63"/>
      <c r="D327" s="38"/>
      <c r="E327" s="63"/>
      <c r="F327" s="63"/>
    </row>
    <row r="328" spans="1:12" s="146" customFormat="1" x14ac:dyDescent="0.2">
      <c r="A328" s="63"/>
      <c r="B328" s="63"/>
      <c r="C328" s="63"/>
      <c r="D328" s="38"/>
      <c r="E328" s="63"/>
      <c r="F328" s="63"/>
    </row>
    <row r="329" spans="1:12" s="146" customFormat="1" x14ac:dyDescent="0.2">
      <c r="A329" s="63"/>
      <c r="B329" s="63"/>
      <c r="C329" s="63"/>
      <c r="D329" s="38"/>
      <c r="E329" s="63"/>
      <c r="F329" s="63"/>
    </row>
    <row r="330" spans="1:12" s="146" customFormat="1" x14ac:dyDescent="0.2">
      <c r="A330" s="63"/>
      <c r="B330" s="63"/>
      <c r="C330" s="63"/>
      <c r="D330" s="38"/>
      <c r="E330" s="63"/>
      <c r="F330" s="63"/>
    </row>
    <row r="331" spans="1:12" s="146" customFormat="1" x14ac:dyDescent="0.2">
      <c r="A331" s="63"/>
      <c r="B331" s="63"/>
      <c r="C331" s="63"/>
      <c r="D331" s="38"/>
      <c r="E331" s="63"/>
      <c r="F331" s="63"/>
    </row>
    <row r="332" spans="1:12" s="146" customFormat="1" x14ac:dyDescent="0.2">
      <c r="A332" s="63"/>
      <c r="B332" s="63"/>
      <c r="C332" s="63"/>
      <c r="D332" s="38"/>
      <c r="E332" s="63"/>
      <c r="F332" s="63"/>
      <c r="L332" s="63"/>
    </row>
    <row r="333" spans="1:12" s="146" customFormat="1" x14ac:dyDescent="0.2">
      <c r="A333" s="63"/>
      <c r="B333" s="63"/>
      <c r="C333" s="63"/>
      <c r="D333" s="38"/>
      <c r="E333" s="63"/>
      <c r="F333" s="63"/>
      <c r="L333" s="63"/>
    </row>
    <row r="334" spans="1:12" s="146" customFormat="1" x14ac:dyDescent="0.2">
      <c r="A334" s="63"/>
      <c r="B334" s="63"/>
      <c r="C334" s="63"/>
      <c r="D334" s="38"/>
      <c r="E334" s="63"/>
      <c r="F334" s="63"/>
      <c r="L334" s="63"/>
    </row>
    <row r="335" spans="1:12" s="146" customFormat="1" x14ac:dyDescent="0.2">
      <c r="A335" s="63"/>
      <c r="B335" s="63"/>
      <c r="C335" s="63"/>
      <c r="D335" s="38"/>
      <c r="E335" s="63"/>
      <c r="F335" s="63"/>
      <c r="L335" s="63"/>
    </row>
    <row r="336" spans="1:12" s="146" customFormat="1" x14ac:dyDescent="0.2">
      <c r="A336" s="63"/>
      <c r="B336" s="63"/>
      <c r="C336" s="63"/>
      <c r="D336" s="38"/>
      <c r="E336" s="63"/>
      <c r="F336" s="63"/>
      <c r="L336" s="63"/>
    </row>
    <row r="337" spans="1:131" s="146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</row>
    <row r="338" spans="1:131" s="146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6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6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6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6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6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6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6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6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6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6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6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6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6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6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6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6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6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6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6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6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6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6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6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6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6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6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6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6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6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6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6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6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6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6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6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6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6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6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6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6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6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6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6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6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6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6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6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6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6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6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6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6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6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6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6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</sheetData>
  <mergeCells count="9">
    <mergeCell ref="C48:D48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2026-02-22T20:41:02Z</dcterms:modified>
</cp:coreProperties>
</file>